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UDAE\Auditorías\Internas 2023\Taller auditorías documentos 2023\"/>
    </mc:Choice>
  </mc:AlternateContent>
  <xr:revisionPtr revIDLastSave="0" documentId="13_ncr:1_{3748EDB4-0029-4BF5-AA1C-AA1B85CBF23C}" xr6:coauthVersionLast="47" xr6:coauthVersionMax="47" xr10:uidLastSave="{00000000-0000-0000-0000-000000000000}"/>
  <bookViews>
    <workbookView xWindow="-120" yWindow="-120" windowWidth="20730" windowHeight="11160" xr2:uid="{2B0AD273-DEFD-4FD5-86E7-824BB249A6B0}"/>
  </bookViews>
  <sheets>
    <sheet name="4 CONTEXTO" sheetId="1" r:id="rId1"/>
    <sheet name="5 LIDERAZGO" sheetId="2" r:id="rId2"/>
    <sheet name="6 PLANIFICACIÓN" sheetId="3" r:id="rId3"/>
    <sheet name="7 SOPORTE" sheetId="4" r:id="rId4"/>
    <sheet name="8 OPERACIÓN" sheetId="5" r:id="rId5"/>
    <sheet name="9 EVALUACIÓN" sheetId="6" r:id="rId6"/>
    <sheet name="10 MEJORA" sheetId="7" r:id="rId7"/>
    <sheet name="RESUMEN CONSOLIDADO" sheetId="8" r:id="rId8"/>
  </sheets>
  <definedNames>
    <definedName name="_xlnm.Print_Area" localSheetId="6">'10 MEJORA'!$A$1:$M$13</definedName>
    <definedName name="_xlnm.Print_Area" localSheetId="0">'4 CONTEXTO'!$A$1:$P$20</definedName>
    <definedName name="_xlnm.Print_Area" localSheetId="1">'5 LIDERAZGO'!$B$1:$V$19</definedName>
    <definedName name="_xlnm.Print_Area" localSheetId="3">'7 SOPORTE'!$B$2:$X$45</definedName>
    <definedName name="_xlnm.Print_Area" localSheetId="4">'8 OPERACIÓN'!$A$1:$T$50</definedName>
    <definedName name="_xlnm.Print_Area" localSheetId="5">'9 EVALUACIÓN'!$B$1:$P$17</definedName>
    <definedName name="_xlnm.Print_Area" localSheetId="7">'RESUMEN CONSOLIDADO'!$A$1:$H$21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6" l="1"/>
  <c r="F17" i="6"/>
  <c r="D17" i="6"/>
  <c r="E11" i="6"/>
  <c r="F11" i="6"/>
  <c r="F49" i="5"/>
  <c r="E49" i="5"/>
  <c r="D49" i="5"/>
  <c r="E40" i="5"/>
  <c r="F40" i="5"/>
  <c r="D40" i="5"/>
  <c r="E23" i="5"/>
  <c r="F23" i="5"/>
  <c r="D23" i="5"/>
  <c r="E14" i="5"/>
  <c r="F14" i="5"/>
  <c r="D14" i="5"/>
  <c r="F7" i="5"/>
  <c r="E7" i="5"/>
  <c r="D7" i="5"/>
  <c r="E37" i="4"/>
  <c r="F37" i="4"/>
  <c r="D37" i="4"/>
  <c r="D24" i="5" l="1"/>
  <c r="D15" i="6"/>
  <c r="D8" i="5"/>
  <c r="D3" i="5"/>
  <c r="E5" i="3"/>
  <c r="F5" i="3"/>
  <c r="D5" i="3"/>
  <c r="D19" i="2"/>
  <c r="D15" i="2" s="1"/>
  <c r="E19" i="2"/>
  <c r="F19" i="2"/>
  <c r="C13" i="1"/>
  <c r="D13" i="1"/>
  <c r="E13" i="1"/>
  <c r="E10" i="2"/>
  <c r="D14" i="2"/>
  <c r="D10" i="2"/>
  <c r="C20" i="1"/>
  <c r="C10" i="1" l="1"/>
  <c r="D3" i="3"/>
  <c r="F10" i="2"/>
  <c r="D3" i="2" s="1"/>
  <c r="F13" i="7"/>
  <c r="E13" i="7"/>
  <c r="D13" i="7"/>
  <c r="F10" i="7"/>
  <c r="E10" i="7"/>
  <c r="D10" i="7"/>
  <c r="D7" i="7" s="1"/>
  <c r="F6" i="7"/>
  <c r="E6" i="7"/>
  <c r="D6" i="7"/>
  <c r="F14" i="6"/>
  <c r="E14" i="6"/>
  <c r="D14" i="6"/>
  <c r="D12" i="6" s="1"/>
  <c r="F44" i="5"/>
  <c r="E44" i="5"/>
  <c r="D44" i="5"/>
  <c r="F45" i="4"/>
  <c r="E45" i="4"/>
  <c r="D45" i="4"/>
  <c r="F41" i="4"/>
  <c r="E41" i="4"/>
  <c r="D41" i="4"/>
  <c r="F33" i="4"/>
  <c r="E33" i="4"/>
  <c r="D33" i="4"/>
  <c r="D29" i="4" s="1"/>
  <c r="F28" i="4"/>
  <c r="D28" i="4"/>
  <c r="F18" i="4"/>
  <c r="E18" i="4"/>
  <c r="D18" i="4"/>
  <c r="F13" i="4"/>
  <c r="E13" i="4"/>
  <c r="D13" i="4"/>
  <c r="F9" i="4"/>
  <c r="E9" i="4"/>
  <c r="D9" i="4"/>
  <c r="F5" i="4"/>
  <c r="E5" i="4"/>
  <c r="D5" i="4"/>
  <c r="F14" i="3"/>
  <c r="E14" i="3"/>
  <c r="D14" i="3"/>
  <c r="F10" i="3"/>
  <c r="E10" i="3"/>
  <c r="D10" i="3"/>
  <c r="F14" i="2"/>
  <c r="E14" i="2"/>
  <c r="E20" i="1"/>
  <c r="D20" i="1"/>
  <c r="E17" i="1"/>
  <c r="D17" i="1"/>
  <c r="C17" i="1"/>
  <c r="E9" i="1"/>
  <c r="D9" i="1"/>
  <c r="C9" i="1"/>
  <c r="D6" i="3" l="1"/>
  <c r="D11" i="7"/>
  <c r="D41" i="5"/>
  <c r="C6" i="1"/>
  <c r="C18" i="1"/>
  <c r="C14" i="1"/>
  <c r="D3" i="7"/>
  <c r="G10" i="8" s="1"/>
  <c r="D15" i="5"/>
  <c r="D42" i="4"/>
  <c r="D38" i="4"/>
  <c r="D34" i="4"/>
  <c r="D11" i="2"/>
  <c r="G5" i="8" s="1"/>
  <c r="Y5" i="6"/>
  <c r="D24" i="4"/>
  <c r="F24" i="4"/>
  <c r="E24" i="4"/>
  <c r="E28" i="4" s="1"/>
  <c r="D3" i="4" s="1"/>
  <c r="G7" i="8" s="1"/>
  <c r="D11" i="3"/>
  <c r="G6" i="8" s="1"/>
  <c r="Y6" i="6"/>
  <c r="Y3" i="6"/>
  <c r="G4" i="8" l="1"/>
  <c r="D47" i="5"/>
  <c r="G8" i="8" s="1"/>
  <c r="D45" i="5"/>
  <c r="D11" i="6"/>
  <c r="D3" i="6" s="1"/>
  <c r="Y4" i="6"/>
  <c r="Y2" i="6" l="1"/>
  <c r="G9" i="8"/>
  <c r="G11" i="8" s="1"/>
</calcChain>
</file>

<file path=xl/sharedStrings.xml><?xml version="1.0" encoding="utf-8"?>
<sst xmlns="http://schemas.openxmlformats.org/spreadsheetml/2006/main" count="222" uniqueCount="139">
  <si>
    <t>4.CONTEXTO DE LA ORGANIZACIÓN</t>
  </si>
  <si>
    <t>NO APLICA</t>
  </si>
  <si>
    <t>COMPLETO</t>
  </si>
  <si>
    <t>PARCIAL</t>
  </si>
  <si>
    <t>NINGUNO</t>
  </si>
  <si>
    <t>La organización debe determinar:</t>
  </si>
  <si>
    <t>X</t>
  </si>
  <si>
    <t>5 LIDERAZGO</t>
  </si>
  <si>
    <t>6.PLANIFICACIÓN</t>
  </si>
  <si>
    <t>7.1.3 Infraestructura</t>
  </si>
  <si>
    <t>7.1.5 Recursos de seguimiento y medición
7.1.5.1 Generalidades</t>
  </si>
  <si>
    <t>7.1.5.2 Trazabilidad de las mediciones</t>
  </si>
  <si>
    <t>7.1.6 Conocimientos de la organización</t>
  </si>
  <si>
    <t>8.4.1 Generalidades</t>
  </si>
  <si>
    <t>8.4.2 Tipo y alcance del control de la provisión externa</t>
  </si>
  <si>
    <t>8.4.3 Información para los proveedores externos</t>
  </si>
  <si>
    <t>8.5.4 Preservación</t>
  </si>
  <si>
    <t>8.5.5 Actividades posteriores a la entrega</t>
  </si>
  <si>
    <t>8.5.6 Control de los cambios</t>
  </si>
  <si>
    <t>8.7 CONTROL DE LAS SALIDAS NO CONFORMES</t>
  </si>
  <si>
    <t>9 EVALUACIÓN DEL DESEMPEÑO</t>
  </si>
  <si>
    <t xml:space="preserve">9.1.1 Generalidades </t>
  </si>
  <si>
    <t>9.1.2 Satisfacción del cliente</t>
  </si>
  <si>
    <t>9.1.3 Análisis y evaluación</t>
  </si>
  <si>
    <t>9.2 Auditoría interna</t>
  </si>
  <si>
    <t>9.2.2 La organización debe:</t>
  </si>
  <si>
    <t>9.3 Revisión por la dirección
9.3.1. Generalidades</t>
  </si>
  <si>
    <t>10. MEJORA</t>
  </si>
  <si>
    <t>10.1 Generalidades</t>
  </si>
  <si>
    <t>10.3 Mejora continua</t>
  </si>
  <si>
    <t>6 PLANIFICACIÓN PARA EL SISTEMA DE GESTIÓN DE LA CALIDAD</t>
  </si>
  <si>
    <t>7 SOPORTE</t>
  </si>
  <si>
    <t>8 .OPERACIÓN</t>
  </si>
  <si>
    <t>PORCENTAJE TOTAL DE AVANCE</t>
  </si>
  <si>
    <t>FORTALEZA</t>
  </si>
  <si>
    <t>NO CONFORMIDAD</t>
  </si>
  <si>
    <t>OPORTUNIDAD DE MEJORA</t>
  </si>
  <si>
    <t xml:space="preserve">FORTALEZA </t>
  </si>
  <si>
    <t>FORTALEZAS</t>
  </si>
  <si>
    <t>OPORTUNIDADES DE MEJORA</t>
  </si>
  <si>
    <t>NO CONFORMIDADES</t>
  </si>
  <si>
    <r>
      <rPr>
        <b/>
        <sz val="10"/>
        <rFont val="Arial"/>
        <family val="2"/>
      </rPr>
      <t xml:space="preserve">5.1.1 Liderazgo y compromiso para el sistema de gestión de la calidad 
</t>
    </r>
    <r>
      <rPr>
        <sz val="10"/>
        <rFont val="Arial"/>
        <family val="2"/>
      </rPr>
      <t xml:space="preserve">
La alta dirección debe demostrar liderazgo y compromiso con respecto al Sistema de gestión de la Calidad: </t>
    </r>
  </si>
  <si>
    <t>4.CONTEXTO DE LA ENTIDAD Y DIRECCIONAMIENTO ESTRATÉGICO</t>
  </si>
  <si>
    <t>4.1 Comprensión de la entidad y su contexto</t>
  </si>
  <si>
    <t>La entidad debe determinar:</t>
  </si>
  <si>
    <t>CUMPLE</t>
  </si>
  <si>
    <t>NO CUMPLE</t>
  </si>
  <si>
    <t>Las partes interesadas internas y externas que son pertinentes al sistema integrado de
gestión, las necesidades y expectativas, y realizar el seguimiento y la revisión de la información sobre estas partes interesadasy sus requisitos</t>
  </si>
  <si>
    <t xml:space="preserve">4.3 Determinación del alcance del sistema integrado de gestión
</t>
  </si>
  <si>
    <t xml:space="preserve">4.2  Comprensión de las necesidades y expectativas de las partes interesadas
</t>
  </si>
  <si>
    <t>los tipos de productos, servicios y actividades cubiertos, y proporcionar la justificación para cualquier requisito de esta norma que la entidad determine que no es aplicable dentro del alcance de su sistema integrado de gestión</t>
  </si>
  <si>
    <t xml:space="preserve">Cuando se determina este alcance, la organización debe considerar y documentar: </t>
  </si>
  <si>
    <t xml:space="preserve">4.4 Sistema integrado de gestión y sus procesos </t>
  </si>
  <si>
    <r>
      <rPr>
        <b/>
        <sz val="10"/>
        <color indexed="8"/>
        <rFont val="Arial"/>
        <family val="2"/>
      </rPr>
      <t>4.4.1</t>
    </r>
    <r>
      <rPr>
        <sz val="10"/>
        <color indexed="8"/>
        <rFont val="Arial"/>
        <family val="2"/>
      </rPr>
      <t xml:space="preserve"> La entidad determina los procesos necesarios para su sistema integrado de gestión y su aplicación y contar con mapa de procesos, caracterizaciones, procedimientos, manuales e indicadores.</t>
    </r>
  </si>
  <si>
    <t>participación de la alta dirección en el SIG</t>
  </si>
  <si>
    <r>
      <rPr>
        <b/>
        <sz val="10"/>
        <rFont val="Arial"/>
        <family val="2"/>
      </rPr>
      <t xml:space="preserve">5.1.2.Enfoque al usuario
</t>
    </r>
    <r>
      <rPr>
        <sz val="10"/>
        <rFont val="Arial"/>
        <family val="2"/>
      </rPr>
      <t xml:space="preserve">
La alta dirección debe demostrar liderazgo y compromiso con respecto al enfoque al cliente asegurándose de que: </t>
    </r>
  </si>
  <si>
    <t xml:space="preserve"> determinan, comprenden, actualizan y cumplen regularmente los requisitos aplicables</t>
  </si>
  <si>
    <t>5.2 Política</t>
  </si>
  <si>
    <t>se define, divulga y actualiza periódicamente</t>
  </si>
  <si>
    <t xml:space="preserve">La alta dirección debe asegurarse de que las responsabilidades y autoridades para los roles pertinentes se asignen, se comuniquen y se entiendan dentro de la entidad. 
</t>
  </si>
  <si>
    <t xml:space="preserve">5.3 Roles, responsabilidades y autoridades en la entidad
</t>
  </si>
  <si>
    <t xml:space="preserve">6.2 Objetivos del sistema integrado de gestión y planificación para lograrlos
</t>
  </si>
  <si>
    <t>6.2.1 formular los objetivos para su sistema integrado de gestión</t>
  </si>
  <si>
    <t>Los objetivos del sistema integrado deben:</t>
  </si>
  <si>
    <t>ser coherentes con la política, ser medibles, estar alineados con los objetivos estratégicos del poder judicial, los principios de la administración de la justicia, considerar aspectos e impactos ambientales y se debe documentar su planificación.</t>
  </si>
  <si>
    <t>6.3 Planificación de los cambios</t>
  </si>
  <si>
    <t>Cuando la entidad determine la necesidad de cambios en el sistema de gestión de la calidad, estos cambios se deben llevar a cabo de manera planificada  (véase 4.4). 
La organización debe considerar:</t>
  </si>
  <si>
    <t>a) el propósito de los cambios y sus potenciales consecuencias, la integridad del sistema de gestión, la disponibilidad de recursos, la asignación y reasignación de responsabilidades y autoridades, y cambios ambientales no previstos, con ocasión de emergencias ambientales.</t>
  </si>
  <si>
    <t>7.APOYO</t>
  </si>
  <si>
    <t xml:space="preserve">7.1.2 Talento Humano </t>
  </si>
  <si>
    <t>La entidad debe determinar, gestionar y proporcionar el talento humano necesario para la
implementación eficaz de su sistema integrado de gestión y para la operación y control de sus
procesos.</t>
  </si>
  <si>
    <t>La entidad debe determinar, proporcionar y mantener la infraestructura necesaria para la operación de sus procesos y lograr la conformidad de los productos y servicios.</t>
  </si>
  <si>
    <t xml:space="preserve">7.1.4. Ambiente de trabajo </t>
  </si>
  <si>
    <t>La entidad debe determinar y proporcionar los recursos necesarios para asegurarse de la validez y
fiabilidad de los resultados cuando se realice el seguimiento o la medición para verificar la
conformidad de los productos y servicios con los requisitos. (listas de chequeo, instrumenyos de evaluacion, plantillas de control)</t>
  </si>
  <si>
    <t>Cuando la trazabilidad de las mediciones es un requisito, o es considerada por la entidad como parte
esencial para proporcionar confianza en la validez de los resultados de la medición, el equipo de
medición debe calibrarse, verificarse o ambas, a intervalos especificados, o antes de su utilización, contra patrones de medición trazables a patrones de medición internacionales o nacionales; cuando
no existan tales patrones, debe conservarse como información documentada la base utilizada
para la calibración o la verificación</t>
  </si>
  <si>
    <t>La entidad debe determinar el acervo de conocimientos judiciales, técnicos, administrativos,
financieros y los que considere necesarios para el cumplimiento de sus funciones y la operación de
sus procesos, con el fin de lograr la conformidad de sus productos y servicios. El conocimiento normativo, jurisprudencial y doctrinal, entre otros</t>
  </si>
  <si>
    <t>7.2 Competencia</t>
  </si>
  <si>
    <t>La entidad debe:</t>
  </si>
  <si>
    <t>determinar y establecer las competencias necesarias de los Servidores Judiciales y de las
personas (véase numera 8.4) que realizan bajo su control un trabajo que afecta al
desempeño y eficacia del sistema integrado de gestión, junto con los registros de la gestión de las necesidades de formación.</t>
  </si>
  <si>
    <t>7.3 Toma de conciencia</t>
  </si>
  <si>
    <t xml:space="preserve">7.4 Comunicación
</t>
  </si>
  <si>
    <t xml:space="preserve">La entidad debe determinar las comunicaciones internas y externas pertinentes al sistema integrado
de gestión, estableciendo:
</t>
  </si>
  <si>
    <t>como gestionan las comunicaciones (registro)</t>
  </si>
  <si>
    <t>Aplicar los 8 procesos de la gestión documental que indica el AGN y la Rama Judicial, al igual que definir el uso de las versiones vigentes de los formatos y documentos.</t>
  </si>
  <si>
    <t>8.OPERACIÓN DE LA FUNCIÓN PÚBLICA DE ADMINISTRAR JUSTICIA Y FUNCIÓN
ADMINISTRATIVA</t>
  </si>
  <si>
    <t>La entidad debe determinar los controles a aplicar a los procesos, productos y servicios
suministrados externamente, debe determinar y aplicar criterios para la evaluación, la selección, el seguimiento del desempeño y la reevaluación de los proveedores externos</t>
  </si>
  <si>
    <t>La entidad debe determinar, proporcionar y mantener el ambiente necesario para la operación de sus procesos, para lograr la conformidad de los productos y servicios. .</t>
  </si>
  <si>
    <t>mediante la determinación de requisitos, criterios y recursos para la prestación del servicio, incluidos los ambientales.</t>
  </si>
  <si>
    <r>
      <t xml:space="preserve">8.1.2 Planificación y control de la función pública de administrar justicia y de la función administrativa
</t>
    </r>
    <r>
      <rPr>
        <sz val="10"/>
        <rFont val="Arial"/>
        <family val="2"/>
      </rPr>
      <t>Los procesos, productos y servicios a través de las actividades de apoyo a la función pública de administrar justicia, aseguren que correcta y oportunamente se realice el reparto, notificaciones, comunicaciones, depósitos judiciales, gestion documental, infraestructura y logistica.</t>
    </r>
  </si>
  <si>
    <t>8.2 Requisitos para los productos y servicios</t>
  </si>
  <si>
    <r>
      <rPr>
        <b/>
        <sz val="10"/>
        <rFont val="Arial"/>
        <family val="2"/>
      </rPr>
      <t>8.2.1 Comunicación con el usuario</t>
    </r>
    <r>
      <rPr>
        <sz val="10"/>
        <rFont val="Arial"/>
        <family val="2"/>
      </rPr>
      <t xml:space="preserve">
</t>
    </r>
  </si>
  <si>
    <t>Las comunicaciones con los usuarios y el acceso a la información deben realizarse de conformidad con los principios de transparencia y del derecho de acceso a la información pública, incluyendo la retroalimeentación, quejas, cambios, contingencias, consultas.</t>
  </si>
  <si>
    <r>
      <rPr>
        <b/>
        <sz val="10"/>
        <rFont val="Arial"/>
        <family val="2"/>
      </rPr>
      <t xml:space="preserve">8.2.2 Determinación de los requisitos para los productos y servicios
</t>
    </r>
    <r>
      <rPr>
        <sz val="10"/>
        <rFont val="Arial"/>
        <family val="2"/>
      </rPr>
      <t>Los productos y servicios se definen, incluyendo: los requisitos legales y reglamentarios, los requisitosde la entidad y la capacidad de cumplir con las declaraciones acerca de los productos y servicios que ofrece.</t>
    </r>
  </si>
  <si>
    <r>
      <rPr>
        <b/>
        <sz val="10"/>
        <rFont val="Arial"/>
        <family val="2"/>
      </rPr>
      <t>8.2.3 Revisión de los requisitos para los productos y servicios</t>
    </r>
    <r>
      <rPr>
        <sz val="10"/>
        <rFont val="Arial"/>
        <family val="2"/>
      </rPr>
      <t xml:space="preserve">
La entidad debe asegurarse que tiene la capacidad de cumplir los requisitos para los productos y servicios que se van a ofrecer a los usuarios, también debe resolver las diferencias existentes entre los requisitos establecidos y las condiciones del producto o servicio, conservando informacióndocumentada de las revisiones y de los requisitos nuevos.</t>
    </r>
  </si>
  <si>
    <r>
      <rPr>
        <b/>
        <sz val="10"/>
        <rFont val="Arial"/>
        <family val="2"/>
      </rPr>
      <t xml:space="preserve">8.2.4 Cambios en los requisitos para los productos y servicios </t>
    </r>
    <r>
      <rPr>
        <sz val="10"/>
        <rFont val="Arial"/>
        <family val="2"/>
      </rPr>
      <t xml:space="preserve">
La entidad debe asegurarse que cuando se presenten cambios en los requisitos para los productos y servicios, la información documentada pertinente sea modificada, y que las personas pertinentes sean conscientes de los requisitos modificados.</t>
    </r>
  </si>
  <si>
    <t>8.4 Control de los procesos, productos y servicios suministrados externamente</t>
  </si>
  <si>
    <t>La entidad debe asegurarse de que los procesos, productos y servicios suministrados externamente, no afectan de manera adversa a la capacidad de la entidad de entregar productos y servicios conformes de manera coherente a sus usuarios.</t>
  </si>
  <si>
    <t>La entidad debe asegurarse de la adecuación de los requisitos antes de su comunicación al proveedor externo y debe comunicar a los proveedores externos sus requisitos</t>
  </si>
  <si>
    <t>8.5 Provisión y prestación del servicio</t>
  </si>
  <si>
    <t xml:space="preserve">8.5.1 Control de la producción y la prestación del servicio </t>
  </si>
  <si>
    <t>La entidad, en cumplimiento de su función pública de administrar justicia y/o función administrativa, debe desarrollar las actividades de realización del producto y prestación del servicio bajo condiciones controladas, en los procesos dereparto, notificaciones, depósitos judiciales, gestión documental y audiencias, previniendo errores, mitigando impactos ambientales y asegurando la continuidad en la prestacion del servicio.</t>
  </si>
  <si>
    <t>8.5.3 Propiedad perteneciente a los usuarios y/o proveedores externos</t>
  </si>
  <si>
    <t xml:space="preserve">La entidad debe identificar, verificar, proteger y salvaguardar la propiedad de los usuarios o de los proveedores externos suministrada para su utilización o incorporación dentro de los productos y servicios, incluyendo los requisitos relacionados con la seguridad de la información y de acuerdo con la normativa vigente. </t>
  </si>
  <si>
    <t xml:space="preserve">La entidad basada en las políticas sobre seguridad física, seguridad de la información y gestión documental de conformidad con la normativa aplicable vigente, debe preservar las salidas durante la producción y prestación del servicio, en la medida necesaria para asegurarse de la conformidad con los requisitos. </t>
  </si>
  <si>
    <t xml:space="preserve">Al determinar el alcance de las actividades posteriores a la entrega que se requieren, la entidad debe considerar: los requisitos legales y reglamentarios, incluidos los ambientales aplicables al proveedor o contratista; las consecuencias potenciales no deseadas asociadas a sus productos y servicios; la naturaleza, el uso y la vida útil prevista de sus productos y servicios; los requisitos del usuario, y la retroalimentación del usuario. </t>
  </si>
  <si>
    <t>La entidad debe conservar información documentada que describa los resultados de la revisión de los cambios, el servidor judicial competente que la autoriza y cualquier acción que surja de la revisión.</t>
  </si>
  <si>
    <t xml:space="preserve">8.6 Liberación de los productos y servicios </t>
  </si>
  <si>
    <t xml:space="preserve">La entidad debe conservar información documentada sobre la liberación de los productos y la prestación del servicio, incluyendo la evidencia de la conformidad con los criterios de aceptación, y la información de los Servidores Judiciales que autorizan la liberación de productos. </t>
  </si>
  <si>
    <t>8.7 Control de las salidas no conformes</t>
  </si>
  <si>
    <t>La entidad debe conservar información documentada sobre las acciones adelantadas en el control de las salidas no conformes derivadas de su función pública de administrar justicia y/o su función administrativa.</t>
  </si>
  <si>
    <t>9.1 Seguimiento, medición, análisis y evaluación</t>
  </si>
  <si>
    <t xml:space="preserve">9.1.1 Generalidades
</t>
  </si>
  <si>
    <t>La entidad debe conservar la información documentada apropiada de los resultados obtenidos de los métodos de seguimiento, medición, análisis y evaluación necesarios para asegurar resultados válidos.</t>
  </si>
  <si>
    <t>La entidad debe realizar el seguimiento de las percepciones de los usuarios en relación con el grado en que se cumplen sus necesidades y expectativas. Se debe determinar los métodos para obtener y realizar el seguimiento, y revisar esta información.</t>
  </si>
  <si>
    <t>La información documentada producto de los resultados del seguimiento, medición, análisis y evaluación debe ser conservada.</t>
  </si>
  <si>
    <r>
      <rPr>
        <b/>
        <sz val="10"/>
        <rFont val="Arial"/>
        <family val="2"/>
      </rPr>
      <t>9.2.1</t>
    </r>
    <r>
      <rPr>
        <sz val="10"/>
        <rFont val="Arial"/>
        <family val="2"/>
      </rPr>
      <t xml:space="preserve"> La entidad debe llevar a cabo auditorías internas a intervalos planificados para proporcionar información acerca de si el sistema integrado de gestión es conforme, con los requisitos legales y reglamentarios, os requisitos de la presente Norma, os requisitos establecidos en la Ley para los sistemas de gestión, cuando ellas involucren a las entidades del Poder Judicial y constituyan un requisito explícito de estricto cumplimiento, conservando información documentada como evidencia de la implementación del programa de auditoría y de los resultados de las auditorias internas.</t>
    </r>
  </si>
  <si>
    <t>La alta dirección de la entidad debe revisar el sistema integrado de gestión a intervalos planificados, para asegurarse de su conveniencia, adecuación, eficacia y alineación continua con el direccionamiento estratégico de la entidad</t>
  </si>
  <si>
    <t>La entidad debe determinar y seleccionar las oportunidades de mejora e implementar cualquier
acción necesaria para cumplir los requisitos del usuario y aumentar su satisfacción.</t>
  </si>
  <si>
    <t>10.2 No conformidad, acción preventiva y acción correctiva</t>
  </si>
  <si>
    <t>Cuando ocurra una situación no deseable o potencialmente no deseable, incluida cualquiera originada por peticiones, quejas o reclamos, la entidad debe</t>
  </si>
  <si>
    <t>conservar información documentada relacionada con las acciones emprendidas y los
resultados de estas.</t>
  </si>
  <si>
    <t xml:space="preserve">La entidad debe considerar los resultados del análisis y la evaluación, y las salidas de la revisión por la dirección, para determinar si hay necesidades u oportunidades que deben considerarse como parte de la mejora continua. A partir de las oportunidades de mejora identificadas, se deben planificar y desarrollar acciones, conservando información documentada.
</t>
  </si>
  <si>
    <t xml:space="preserve">5.1 Liderazgo y compromiso
</t>
  </si>
  <si>
    <r>
      <rPr>
        <b/>
        <sz val="11"/>
        <rFont val="Arial"/>
        <family val="2"/>
      </rPr>
      <t xml:space="preserve">5.2.1.Establecimiento de la política del sistema integrado de gestión
</t>
    </r>
    <r>
      <rPr>
        <sz val="10"/>
        <rFont val="Arial"/>
        <family val="2"/>
      </rPr>
      <t xml:space="preserve">
La alta dirección debe establecer, implementar y mantener una política del sistema integrado de gestión que </t>
    </r>
  </si>
  <si>
    <t xml:space="preserve">6.1 Acciones para abordar los riesgos y oportunidades
</t>
  </si>
  <si>
    <r>
      <rPr>
        <b/>
        <sz val="10"/>
        <rFont val="Arial"/>
        <family val="2"/>
      </rPr>
      <t xml:space="preserve">6.1.1 Generalidades  </t>
    </r>
    <r>
      <rPr>
        <sz val="10"/>
        <rFont val="Arial"/>
        <family val="2"/>
      </rPr>
      <t xml:space="preserve">
Al planificar el sistema integrado de gestión, la entidad debe considerar las cuestiones referidas en el apartado 4.1 y los requisitos referidos en el apartado 4.2, y determinar los riesgos y oportunidades que es necesario abordar. Definiendo en el mapa de riesgos las acciones y evaluando su eficacia.</t>
    </r>
  </si>
  <si>
    <t>Saber explicar o conocer sobre la política, objetivos, aspectos e impactos, requisitos legales, implicaciones del incumplimiento.</t>
  </si>
  <si>
    <t xml:space="preserve">7.1 Recursos
</t>
  </si>
  <si>
    <r>
      <rPr>
        <b/>
        <sz val="10"/>
        <rFont val="Arial"/>
        <family val="2"/>
      </rPr>
      <t xml:space="preserve">7.1.1. Generalidades  </t>
    </r>
    <r>
      <rPr>
        <sz val="10"/>
        <rFont val="Arial"/>
        <family val="2"/>
      </rPr>
      <t xml:space="preserve">
La entidad debe determinar, gestionar y proporcionar los recursos necesarios para el
establecimiento, implementación, mantenimiento y mejora continua del sistema integrado de
gestión, definiendolos en el presupuesto anual.</t>
    </r>
  </si>
  <si>
    <t xml:space="preserve">7.5 Información documentada
</t>
  </si>
  <si>
    <r>
      <rPr>
        <b/>
        <sz val="10"/>
        <rFont val="Arial"/>
        <family val="2"/>
      </rPr>
      <t>7.5.1 Generalidades</t>
    </r>
    <r>
      <rPr>
        <sz val="10"/>
        <rFont val="Arial"/>
        <family val="2"/>
      </rPr>
      <t xml:space="preserve">
El sistema integrado de gestión de la entidad debe</t>
    </r>
  </si>
  <si>
    <t xml:space="preserve">8.1 PLANIFICACIÓN Y CONTROL OPERACIONAL
</t>
  </si>
  <si>
    <r>
      <rPr>
        <b/>
        <sz val="10"/>
        <rFont val="Arial"/>
        <family val="2"/>
      </rPr>
      <t>8.1.1 Planificación y control de la función pública de administrar justicia y de la función administrativa</t>
    </r>
    <r>
      <rPr>
        <sz val="10"/>
        <rFont val="Arial"/>
        <family val="2"/>
      </rPr>
      <t xml:space="preserve">
La entidad debe planificar, implementar y controlar los procesos necesarios para administrar justicia y/o adelantar la gestión administrativa</t>
    </r>
  </si>
  <si>
    <t xml:space="preserve">
La entidad debe controlar la identificación única de las salidas cuando la trazabilidad sea un requisito para los asuntos judiciales, o para los productos y servicios administrativos, y debe conservar la información documentada necesaria para permitir la trazabilidad.
</t>
  </si>
  <si>
    <t>8.5.2 Identificación y trazabilidad</t>
  </si>
  <si>
    <t>LISTA DE CHEQUEO ISO 9001:2015
NTC 6256:2021</t>
  </si>
  <si>
    <t>Las cuestiones externas e internas
Las cuestiones deben considerar las condiciones ambientales capaces de afectar o de verse afectadas por la entidad.</t>
  </si>
  <si>
    <t xml:space="preserve">EVIDENCIA </t>
  </si>
  <si>
    <t>EJEMPLO EVIDENCIA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</si>
</sst>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1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Wingdings"/>
      <charset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0"/>
      <name val="Ariañ"/>
    </font>
    <font>
      <b/>
      <sz val="16"/>
      <name val="Arial"/>
      <family val="2"/>
    </font>
    <font>
      <sz val="10"/>
      <name val="Wingdings"/>
      <charset val="2"/>
    </font>
    <font>
      <b/>
      <sz val="26"/>
      <color theme="9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Gray">
        <bgColor theme="0" tint="-0.14996795556505021"/>
      </patternFill>
    </fill>
    <fill>
      <patternFill patternType="solid">
        <fgColor theme="0" tint="-0.14993743705557422"/>
        <bgColor indexed="64"/>
      </patternFill>
    </fill>
    <fill>
      <patternFill patternType="lightGray">
        <bgColor theme="0" tint="-0.14993743705557422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F7D117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9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/>
    </xf>
    <xf numFmtId="0" fontId="1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/>
    </xf>
    <xf numFmtId="0" fontId="12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21" fillId="0" borderId="16" xfId="0" applyFont="1" applyBorder="1" applyAlignment="1">
      <alignment horizontal="justify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9" fillId="0" borderId="2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9" fillId="0" borderId="4" xfId="0" applyFont="1" applyBorder="1" applyAlignment="1">
      <alignment horizontal="justify" vertical="center" wrapText="1" readingOrder="1"/>
    </xf>
    <xf numFmtId="0" fontId="19" fillId="0" borderId="4" xfId="0" applyFont="1" applyBorder="1" applyAlignment="1">
      <alignment horizontal="justify" readingOrder="1"/>
    </xf>
    <xf numFmtId="0" fontId="18" fillId="0" borderId="5" xfId="0" applyFont="1" applyBorder="1" applyAlignment="1">
      <alignment vertical="center"/>
    </xf>
    <xf numFmtId="0" fontId="19" fillId="0" borderId="4" xfId="0" applyFont="1" applyBorder="1" applyAlignment="1">
      <alignment horizontal="justify" vertical="center" readingOrder="1"/>
    </xf>
    <xf numFmtId="0" fontId="5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8" fillId="0" borderId="5" xfId="0" applyFont="1" applyBorder="1"/>
    <xf numFmtId="0" fontId="5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1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vertical="center" wrapText="1"/>
    </xf>
    <xf numFmtId="0" fontId="7" fillId="0" borderId="4" xfId="0" applyFont="1" applyBorder="1" applyAlignment="1">
      <alignment horizontal="justify" readingOrder="1"/>
    </xf>
    <xf numFmtId="0" fontId="19" fillId="0" borderId="5" xfId="0" quotePrefix="1" applyFont="1" applyBorder="1" applyAlignment="1">
      <alignment vertical="center" wrapText="1"/>
    </xf>
    <xf numFmtId="9" fontId="6" fillId="0" borderId="5" xfId="1" applyFont="1" applyFill="1" applyBorder="1" applyAlignment="1">
      <alignment horizontal="center" vertical="center" wrapText="1"/>
    </xf>
    <xf numFmtId="9" fontId="18" fillId="0" borderId="0" xfId="1" applyFont="1" applyAlignment="1">
      <alignment vertical="center" wrapText="1"/>
    </xf>
    <xf numFmtId="0" fontId="7" fillId="0" borderId="4" xfId="0" applyFont="1" applyBorder="1" applyAlignment="1">
      <alignment horizontal="justify" wrapText="1" readingOrder="1"/>
    </xf>
    <xf numFmtId="0" fontId="17" fillId="0" borderId="14" xfId="0" applyFont="1" applyBorder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justify" vertical="center"/>
    </xf>
    <xf numFmtId="0" fontId="20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justify" vertical="center"/>
    </xf>
    <xf numFmtId="0" fontId="17" fillId="0" borderId="12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19" fillId="0" borderId="5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8" fillId="12" borderId="5" xfId="0" applyFont="1" applyFill="1" applyBorder="1" applyAlignment="1">
      <alignment vertical="center"/>
    </xf>
    <xf numFmtId="0" fontId="7" fillId="12" borderId="5" xfId="0" applyFont="1" applyFill="1" applyBorder="1" applyAlignment="1">
      <alignment horizontal="justify" vertical="center"/>
    </xf>
    <xf numFmtId="9" fontId="18" fillId="12" borderId="5" xfId="0" applyNumberFormat="1" applyFont="1" applyFill="1" applyBorder="1" applyAlignment="1">
      <alignment horizontal="center" vertical="center"/>
    </xf>
    <xf numFmtId="0" fontId="7" fillId="0" borderId="28" xfId="0" applyFont="1" applyBorder="1" applyAlignment="1">
      <alignment horizontal="justify" vertical="center" wrapText="1"/>
    </xf>
    <xf numFmtId="0" fontId="7" fillId="0" borderId="28" xfId="0" applyFont="1" applyBorder="1" applyAlignment="1">
      <alignment horizontal="justify" vertical="center"/>
    </xf>
    <xf numFmtId="9" fontId="18" fillId="12" borderId="5" xfId="1" applyFont="1" applyFill="1" applyBorder="1" applyAlignment="1">
      <alignment horizontal="center" vertical="center"/>
    </xf>
    <xf numFmtId="0" fontId="7" fillId="0" borderId="29" xfId="0" applyFont="1" applyBorder="1" applyAlignment="1">
      <alignment horizontal="justify" vertical="center"/>
    </xf>
    <xf numFmtId="0" fontId="17" fillId="0" borderId="4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readingOrder="1"/>
    </xf>
    <xf numFmtId="0" fontId="18" fillId="0" borderId="4" xfId="0" applyFont="1" applyBorder="1" applyAlignment="1">
      <alignment vertical="center"/>
    </xf>
    <xf numFmtId="0" fontId="29" fillId="0" borderId="4" xfId="0" applyFont="1" applyBorder="1" applyAlignment="1">
      <alignment horizontal="justify" vertical="center" readingOrder="1"/>
    </xf>
    <xf numFmtId="0" fontId="23" fillId="0" borderId="5" xfId="0" applyFont="1" applyBorder="1" applyAlignment="1">
      <alignment vertical="center"/>
    </xf>
    <xf numFmtId="0" fontId="6" fillId="11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vertical="center"/>
    </xf>
    <xf numFmtId="0" fontId="19" fillId="0" borderId="7" xfId="0" applyFont="1" applyBorder="1" applyAlignment="1">
      <alignment horizontal="justify" vertical="center" readingOrder="1"/>
    </xf>
    <xf numFmtId="0" fontId="6" fillId="11" borderId="8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left" vertical="center" wrapText="1"/>
    </xf>
    <xf numFmtId="0" fontId="5" fillId="13" borderId="4" xfId="0" applyFont="1" applyFill="1" applyBorder="1" applyAlignment="1">
      <alignment horizontal="left" vertical="center" wrapText="1"/>
    </xf>
    <xf numFmtId="0" fontId="5" fillId="13" borderId="13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19" fillId="0" borderId="38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19" fillId="0" borderId="5" xfId="0" applyFont="1" applyBorder="1" applyAlignment="1">
      <alignment horizontal="justify" vertical="center" wrapText="1"/>
    </xf>
    <xf numFmtId="0" fontId="17" fillId="0" borderId="5" xfId="0" applyFont="1" applyBorder="1" applyAlignment="1">
      <alignment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19" fillId="3" borderId="27" xfId="0" applyFont="1" applyFill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27" xfId="0" quotePrefix="1" applyFont="1" applyBorder="1" applyAlignment="1">
      <alignment vertical="center" wrapText="1"/>
    </xf>
    <xf numFmtId="0" fontId="19" fillId="0" borderId="27" xfId="0" applyFont="1" applyBorder="1" applyAlignment="1">
      <alignment vertical="center"/>
    </xf>
    <xf numFmtId="0" fontId="19" fillId="0" borderId="37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27" xfId="0" quotePrefix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 wrapTex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5" xfId="0" quotePrefix="1" applyFont="1" applyBorder="1" applyAlignment="1">
      <alignment horizontal="center" vertical="center" wrapText="1"/>
    </xf>
    <xf numFmtId="0" fontId="19" fillId="11" borderId="5" xfId="0" quotePrefix="1" applyFont="1" applyFill="1" applyBorder="1" applyAlignment="1">
      <alignment horizontal="center" vertical="center" wrapText="1"/>
    </xf>
    <xf numFmtId="0" fontId="19" fillId="11" borderId="27" xfId="0" quotePrefix="1" applyFont="1" applyFill="1" applyBorder="1" applyAlignment="1">
      <alignment horizontal="center" vertical="center" wrapText="1"/>
    </xf>
    <xf numFmtId="0" fontId="19" fillId="11" borderId="14" xfId="0" quotePrefix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justify" wrapText="1" readingOrder="1"/>
    </xf>
    <xf numFmtId="0" fontId="19" fillId="0" borderId="14" xfId="0" quotePrefix="1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27" fillId="0" borderId="14" xfId="0" quotePrefix="1" applyFont="1" applyBorder="1" applyAlignment="1">
      <alignment horizontal="center" vertical="center" wrapText="1"/>
    </xf>
    <xf numFmtId="0" fontId="27" fillId="0" borderId="14" xfId="0" quotePrefix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center" vertical="center"/>
    </xf>
    <xf numFmtId="0" fontId="19" fillId="0" borderId="12" xfId="0" quotePrefix="1" applyFont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left" vertical="top" wrapText="1"/>
    </xf>
    <xf numFmtId="9" fontId="26" fillId="0" borderId="5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2" fillId="0" borderId="3" xfId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9" fontId="2" fillId="0" borderId="15" xfId="1" applyFont="1" applyBorder="1" applyAlignment="1">
      <alignment horizontal="center"/>
    </xf>
    <xf numFmtId="0" fontId="31" fillId="13" borderId="16" xfId="0" applyFont="1" applyFill="1" applyBorder="1" applyAlignment="1">
      <alignment horizontal="left" vertical="center" wrapText="1"/>
    </xf>
    <xf numFmtId="9" fontId="32" fillId="0" borderId="18" xfId="1" applyFont="1" applyBorder="1" applyAlignment="1">
      <alignment horizontal="center"/>
    </xf>
    <xf numFmtId="0" fontId="10" fillId="0" borderId="4" xfId="0" applyFont="1" applyBorder="1" applyAlignment="1">
      <alignment horizontal="justify" vertical="center" wrapText="1"/>
    </xf>
    <xf numFmtId="0" fontId="7" fillId="14" borderId="4" xfId="0" applyFont="1" applyFill="1" applyBorder="1" applyAlignment="1">
      <alignment horizontal="justify" vertical="center"/>
    </xf>
    <xf numFmtId="9" fontId="2" fillId="6" borderId="5" xfId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9" fontId="2" fillId="4" borderId="5" xfId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9" fontId="9" fillId="4" borderId="5" xfId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top" wrapText="1" readingOrder="1"/>
    </xf>
    <xf numFmtId="0" fontId="24" fillId="0" borderId="4" xfId="0" applyFont="1" applyBorder="1" applyAlignment="1">
      <alignment horizontal="justify" vertical="top" wrapText="1" readingOrder="1"/>
    </xf>
    <xf numFmtId="0" fontId="6" fillId="9" borderId="2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9" fontId="6" fillId="9" borderId="2" xfId="1" applyFont="1" applyFill="1" applyBorder="1" applyAlignment="1">
      <alignment horizontal="center" vertical="center" wrapText="1"/>
    </xf>
    <xf numFmtId="9" fontId="6" fillId="9" borderId="5" xfId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3" fillId="4" borderId="36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3" fillId="4" borderId="27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9" fontId="20" fillId="4" borderId="2" xfId="1" applyFont="1" applyFill="1" applyBorder="1" applyAlignment="1">
      <alignment horizontal="center" vertical="center" wrapText="1"/>
    </xf>
    <xf numFmtId="9" fontId="20" fillId="4" borderId="5" xfId="1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19" fillId="10" borderId="12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2" xfId="0" applyFont="1" applyFill="1" applyBorder="1" applyAlignment="1">
      <alignment horizontal="center" vertical="center" wrapText="1"/>
    </xf>
    <xf numFmtId="9" fontId="6" fillId="4" borderId="27" xfId="1" applyFont="1" applyFill="1" applyBorder="1" applyAlignment="1">
      <alignment horizontal="center" vertical="center" wrapText="1"/>
    </xf>
    <xf numFmtId="9" fontId="6" fillId="4" borderId="22" xfId="1" applyFont="1" applyFill="1" applyBorder="1" applyAlignment="1">
      <alignment horizontal="center" vertical="center" wrapText="1"/>
    </xf>
    <xf numFmtId="9" fontId="6" fillId="4" borderId="39" xfId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9" fontId="6" fillId="7" borderId="5" xfId="1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9" fontId="6" fillId="6" borderId="5" xfId="1" applyFont="1" applyFill="1" applyBorder="1" applyAlignment="1">
      <alignment horizontal="center" vertical="center" wrapText="1"/>
    </xf>
    <xf numFmtId="0" fontId="19" fillId="10" borderId="5" xfId="0" applyFont="1" applyFill="1" applyBorder="1" applyAlignment="1">
      <alignment horizontal="center" vertical="center" wrapTex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2" xfId="0" quotePrefix="1" applyFont="1" applyBorder="1" applyAlignment="1">
      <alignment horizontal="center" vertical="center" wrapText="1"/>
    </xf>
    <xf numFmtId="0" fontId="23" fillId="5" borderId="25" xfId="0" applyFont="1" applyFill="1" applyBorder="1" applyAlignment="1">
      <alignment horizontal="center" vertical="center" wrapText="1"/>
    </xf>
    <xf numFmtId="0" fontId="23" fillId="5" borderId="32" xfId="0" applyFont="1" applyFill="1" applyBorder="1" applyAlignment="1">
      <alignment horizontal="center" vertical="center" wrapText="1"/>
    </xf>
    <xf numFmtId="0" fontId="23" fillId="5" borderId="31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19" fillId="7" borderId="14" xfId="0" applyFont="1" applyFill="1" applyBorder="1" applyAlignment="1">
      <alignment horizontal="center" vertical="center" wrapText="1"/>
    </xf>
    <xf numFmtId="0" fontId="19" fillId="7" borderId="12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top" wrapText="1" readingOrder="1"/>
    </xf>
    <xf numFmtId="0" fontId="18" fillId="0" borderId="4" xfId="0" applyFont="1" applyBorder="1" applyAlignment="1">
      <alignment horizontal="justify" vertical="top" wrapText="1" readingOrder="1"/>
    </xf>
    <xf numFmtId="0" fontId="6" fillId="3" borderId="5" xfId="0" applyFont="1" applyFill="1" applyBorder="1" applyAlignment="1">
      <alignment horizontal="center" vertical="center" wrapText="1"/>
    </xf>
    <xf numFmtId="9" fontId="6" fillId="4" borderId="5" xfId="1" applyFont="1" applyFill="1" applyBorder="1" applyAlignment="1">
      <alignment horizontal="center" vertical="center" wrapText="1"/>
    </xf>
    <xf numFmtId="9" fontId="26" fillId="4" borderId="5" xfId="1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readingOrder="1"/>
    </xf>
    <xf numFmtId="0" fontId="7" fillId="0" borderId="40" xfId="0" applyFont="1" applyBorder="1" applyAlignment="1">
      <alignment horizontal="left" vertical="top" readingOrder="1"/>
    </xf>
    <xf numFmtId="0" fontId="6" fillId="8" borderId="27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39" xfId="0" applyFont="1" applyFill="1" applyBorder="1" applyAlignment="1">
      <alignment horizontal="center" vertical="center" wrapText="1"/>
    </xf>
    <xf numFmtId="9" fontId="26" fillId="4" borderId="25" xfId="1" applyFont="1" applyFill="1" applyBorder="1" applyAlignment="1">
      <alignment horizontal="center" vertical="center" wrapText="1"/>
    </xf>
    <xf numFmtId="9" fontId="26" fillId="4" borderId="32" xfId="1" applyFont="1" applyFill="1" applyBorder="1" applyAlignment="1">
      <alignment horizontal="center" vertical="center" wrapText="1"/>
    </xf>
    <xf numFmtId="9" fontId="26" fillId="4" borderId="31" xfId="1" applyFont="1" applyFill="1" applyBorder="1" applyAlignment="1">
      <alignment horizontal="center" vertical="center" wrapText="1"/>
    </xf>
    <xf numFmtId="9" fontId="26" fillId="4" borderId="20" xfId="1" applyFont="1" applyFill="1" applyBorder="1" applyAlignment="1">
      <alignment horizontal="center" vertical="center" wrapText="1"/>
    </xf>
    <xf numFmtId="9" fontId="26" fillId="4" borderId="0" xfId="1" applyFont="1" applyFill="1" applyBorder="1" applyAlignment="1">
      <alignment horizontal="center" vertical="center" wrapText="1"/>
    </xf>
    <xf numFmtId="9" fontId="26" fillId="4" borderId="19" xfId="1" applyFont="1" applyFill="1" applyBorder="1" applyAlignment="1">
      <alignment horizontal="center" vertical="center" wrapText="1"/>
    </xf>
    <xf numFmtId="9" fontId="26" fillId="4" borderId="26" xfId="1" applyFont="1" applyFill="1" applyBorder="1" applyAlignment="1">
      <alignment horizontal="center" vertical="center" wrapText="1"/>
    </xf>
    <xf numFmtId="9" fontId="26" fillId="4" borderId="33" xfId="1" applyFont="1" applyFill="1" applyBorder="1" applyAlignment="1">
      <alignment horizontal="center" vertical="center" wrapText="1"/>
    </xf>
    <xf numFmtId="9" fontId="26" fillId="4" borderId="30" xfId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top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9" fontId="6" fillId="7" borderId="25" xfId="1" applyFont="1" applyFill="1" applyBorder="1" applyAlignment="1">
      <alignment horizontal="center" vertical="center" wrapText="1"/>
    </xf>
    <xf numFmtId="9" fontId="6" fillId="7" borderId="32" xfId="1" applyFont="1" applyFill="1" applyBorder="1" applyAlignment="1">
      <alignment horizontal="center" vertical="center" wrapText="1"/>
    </xf>
    <xf numFmtId="9" fontId="6" fillId="7" borderId="31" xfId="1" applyFont="1" applyFill="1" applyBorder="1" applyAlignment="1">
      <alignment horizontal="center" vertical="center" wrapText="1"/>
    </xf>
    <xf numFmtId="9" fontId="6" fillId="7" borderId="26" xfId="1" applyFont="1" applyFill="1" applyBorder="1" applyAlignment="1">
      <alignment horizontal="center" vertical="center" wrapText="1"/>
    </xf>
    <xf numFmtId="9" fontId="6" fillId="7" borderId="33" xfId="1" applyFont="1" applyFill="1" applyBorder="1" applyAlignment="1">
      <alignment horizontal="center" vertical="center" wrapText="1"/>
    </xf>
    <xf numFmtId="9" fontId="6" fillId="7" borderId="30" xfId="1" applyFont="1" applyFill="1" applyBorder="1" applyAlignment="1">
      <alignment horizontal="center" vertical="center" wrapText="1"/>
    </xf>
    <xf numFmtId="9" fontId="20" fillId="6" borderId="5" xfId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27" fillId="0" borderId="14" xfId="0" quotePrefix="1" applyFont="1" applyBorder="1" applyAlignment="1">
      <alignment horizontal="center" vertical="center" wrapText="1"/>
    </xf>
    <xf numFmtId="0" fontId="27" fillId="0" borderId="11" xfId="0" quotePrefix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9" fontId="6" fillId="6" borderId="25" xfId="1" applyFont="1" applyFill="1" applyBorder="1" applyAlignment="1">
      <alignment horizontal="center" vertical="center" wrapText="1"/>
    </xf>
    <xf numFmtId="9" fontId="6" fillId="6" borderId="32" xfId="1" applyFont="1" applyFill="1" applyBorder="1" applyAlignment="1">
      <alignment horizontal="center" vertical="center" wrapText="1"/>
    </xf>
    <xf numFmtId="9" fontId="6" fillId="6" borderId="31" xfId="1" applyFont="1" applyFill="1" applyBorder="1" applyAlignment="1">
      <alignment horizontal="center" vertical="center" wrapText="1"/>
    </xf>
    <xf numFmtId="9" fontId="6" fillId="6" borderId="20" xfId="1" applyFont="1" applyFill="1" applyBorder="1" applyAlignment="1">
      <alignment horizontal="center" vertical="center" wrapText="1"/>
    </xf>
    <xf numFmtId="9" fontId="6" fillId="6" borderId="0" xfId="1" applyFont="1" applyFill="1" applyBorder="1" applyAlignment="1">
      <alignment horizontal="center" vertical="center" wrapText="1"/>
    </xf>
    <xf numFmtId="9" fontId="6" fillId="6" borderId="19" xfId="1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/>
    </xf>
    <xf numFmtId="9" fontId="27" fillId="0" borderId="14" xfId="1" quotePrefix="1" applyFont="1" applyFill="1" applyBorder="1" applyAlignment="1">
      <alignment horizontal="center" vertical="center" wrapText="1"/>
    </xf>
    <xf numFmtId="9" fontId="27" fillId="0" borderId="11" xfId="1" quotePrefix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6" fillId="5" borderId="14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9" fontId="20" fillId="6" borderId="25" xfId="1" applyFont="1" applyFill="1" applyBorder="1" applyAlignment="1">
      <alignment horizontal="center" vertical="center" wrapText="1"/>
    </xf>
    <xf numFmtId="9" fontId="20" fillId="6" borderId="32" xfId="1" applyFont="1" applyFill="1" applyBorder="1" applyAlignment="1">
      <alignment horizontal="center" vertical="center" wrapText="1"/>
    </xf>
    <xf numFmtId="9" fontId="20" fillId="6" borderId="31" xfId="1" applyFont="1" applyFill="1" applyBorder="1" applyAlignment="1">
      <alignment horizontal="center" vertical="center" wrapText="1"/>
    </xf>
    <xf numFmtId="9" fontId="20" fillId="6" borderId="26" xfId="1" applyFont="1" applyFill="1" applyBorder="1" applyAlignment="1">
      <alignment horizontal="center" vertical="center" wrapText="1"/>
    </xf>
    <xf numFmtId="9" fontId="20" fillId="6" borderId="33" xfId="1" applyFont="1" applyFill="1" applyBorder="1" applyAlignment="1">
      <alignment horizontal="center" vertical="center" wrapText="1"/>
    </xf>
    <xf numFmtId="9" fontId="20" fillId="6" borderId="30" xfId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4. CONTEXTO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3925004597355268"/>
          <c:y val="0.19369041390416256"/>
          <c:w val="0.49136996530173255"/>
          <c:h val="0.41979946852673822"/>
        </c:manualLayout>
      </c:layout>
      <c:barChart>
        <c:barDir val="bar"/>
        <c:grouping val="clustered"/>
        <c:varyColors val="0"/>
        <c:ser>
          <c:idx val="0"/>
          <c:order val="0"/>
          <c:tx>
            <c:v>CUMPLIMIENTO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('4 CONTEXTO'!$A$6,'4 CONTEXTO'!$A$10,'4 CONTEXTO'!$A$14,'4 CONTEXTO'!$A$18)</c:f>
              <c:strCache>
                <c:ptCount val="4"/>
                <c:pt idx="0">
                  <c:v>4.1 Comprensión de la entidad y su contexto</c:v>
                </c:pt>
                <c:pt idx="1">
                  <c:v>4.2  Comprensión de las necesidades y expectativas de las partes interesadas
</c:v>
                </c:pt>
                <c:pt idx="2">
                  <c:v>4.3 Determinación del alcance del sistema integrado de gestión
</c:v>
                </c:pt>
                <c:pt idx="3">
                  <c:v>4.4 Sistema integrado de gestión y sus procesos </c:v>
                </c:pt>
              </c:strCache>
            </c:strRef>
          </c:cat>
          <c:val>
            <c:numRef>
              <c:f>('4 CONTEXTO'!$C$6,'4 CONTEXTO'!$C$10,'4 CONTEXTO'!$C$14,'4 CONTEXTO'!$C$18)</c:f>
              <c:numCache>
                <c:formatCode>0%</c:formatCode>
                <c:ptCount val="4"/>
                <c:pt idx="0">
                  <c:v>0.5</c:v>
                </c:pt>
                <c:pt idx="1">
                  <c:v>0.5</c:v>
                </c:pt>
                <c:pt idx="2">
                  <c:v>1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B0-4563-BB21-316AEAFD5B1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18448816"/>
        <c:axId val="218122312"/>
      </c:barChart>
      <c:catAx>
        <c:axId val="41844881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8122312"/>
        <c:crosses val="autoZero"/>
        <c:auto val="0"/>
        <c:lblAlgn val="ctr"/>
        <c:lblOffset val="100"/>
        <c:noMultiLvlLbl val="0"/>
      </c:catAx>
      <c:valAx>
        <c:axId val="21812231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8448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5. LIDERAZGO</a:t>
            </a:r>
          </a:p>
        </c:rich>
      </c:tx>
      <c:layout>
        <c:manualLayout>
          <c:xMode val="edge"/>
          <c:yMode val="edge"/>
          <c:x val="0.44192956113044007"/>
          <c:y val="2.41103862017247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('5 LIDERAZGO'!$B$3,'5 LIDERAZGO'!$B$7,'5 LIDERAZGO'!$B$11,'5 LIDERAZGO'!$B$15)</c15:sqref>
                  </c15:fullRef>
                </c:ext>
              </c:extLst>
              <c:f>('5 LIDERAZGO'!$B$3,'5 LIDERAZGO'!$B$11,'5 LIDERAZGO'!$B$15)</c:f>
              <c:strCache>
                <c:ptCount val="3"/>
                <c:pt idx="0">
                  <c:v>5.1 Liderazgo y compromiso
</c:v>
                </c:pt>
                <c:pt idx="1">
                  <c:v>5.2 Política</c:v>
                </c:pt>
                <c:pt idx="2">
                  <c:v>5.3 Roles, responsabilidades y autoridades en la entidad
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('5 LIDERAZGO'!$D$3,'5 LIDERAZGO'!$D$7,'5 LIDERAZGO'!$D$11,'5 LIDERAZGO'!$D$15)</c15:sqref>
                  </c15:fullRef>
                </c:ext>
              </c:extLst>
              <c:f>('5 LIDERAZGO'!$D$3,'5 LIDERAZGO'!$D$11,'5 LIDERAZGO'!$D$15)</c:f>
              <c:numCache>
                <c:formatCode>General</c:formatCode>
                <c:ptCount val="3"/>
                <c:pt idx="0" formatCode="0%">
                  <c:v>0.25</c:v>
                </c:pt>
                <c:pt idx="1" formatCode="0%">
                  <c:v>0.5</c:v>
                </c:pt>
                <c:pt idx="2" formatCode="0%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1C-4794-A312-7AED68F22E2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26558688"/>
        <c:axId val="426552416"/>
      </c:barChart>
      <c:catAx>
        <c:axId val="4265586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52416"/>
        <c:crosses val="autoZero"/>
        <c:auto val="0"/>
        <c:lblAlgn val="ctr"/>
        <c:lblOffset val="100"/>
        <c:noMultiLvlLbl val="0"/>
      </c:catAx>
      <c:valAx>
        <c:axId val="42655241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58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6.PLANIFIACIÓN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CUMPLIMIENTO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('6 PLANIFICACIÓN'!$B$3,'6 PLANIFICACIÓN'!$B$6,'6 PLANIFICACIÓN'!$B$11)</c:f>
              <c:strCache>
                <c:ptCount val="3"/>
                <c:pt idx="0">
                  <c:v>6.1 Acciones para abordar los riesgos y oportunidades
</c:v>
                </c:pt>
                <c:pt idx="1">
                  <c:v>6.2 Objetivos del sistema integrado de gestión y planificación para lograrlos
</c:v>
                </c:pt>
                <c:pt idx="2">
                  <c:v>6.3 Planificación de los cambios</c:v>
                </c:pt>
              </c:strCache>
            </c:strRef>
          </c:cat>
          <c:val>
            <c:numRef>
              <c:f>('6 PLANIFICACIÓN'!$D$3,'6 PLANIFICACIÓN'!$D$6,'6 PLANIFICACIÓN'!$D$11)</c:f>
              <c:numCache>
                <c:formatCode>0%</c:formatCode>
                <c:ptCount val="3"/>
                <c:pt idx="0">
                  <c:v>0</c:v>
                </c:pt>
                <c:pt idx="1">
                  <c:v>0.5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9-4802-ACC9-B7B355D84F0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26555944"/>
        <c:axId val="426549280"/>
      </c:barChart>
      <c:catAx>
        <c:axId val="42655594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49280"/>
        <c:crosses val="autoZero"/>
        <c:auto val="0"/>
        <c:lblAlgn val="ctr"/>
        <c:lblOffset val="100"/>
        <c:noMultiLvlLbl val="0"/>
      </c:catAx>
      <c:valAx>
        <c:axId val="42654928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55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7.SOPORTE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10"/>
          <c:order val="0"/>
          <c:tx>
            <c:v>CUMPLIMIENTO</c:v>
          </c:tx>
          <c:spPr>
            <a:solidFill>
              <a:schemeClr val="accent5">
                <a:lumMod val="8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('7 SOPORTE'!$B$3,'7 SOPORTE'!$B$29,'7 SOPORTE'!$B$34,'7 SOPORTE'!$B$38,'7 SOPORTE'!$B$42)</c:f>
              <c:strCache>
                <c:ptCount val="5"/>
                <c:pt idx="0">
                  <c:v>7.1 Recursos
</c:v>
                </c:pt>
                <c:pt idx="1">
                  <c:v>7.2 Competencia</c:v>
                </c:pt>
                <c:pt idx="2">
                  <c:v>7.3 Toma de conciencia</c:v>
                </c:pt>
                <c:pt idx="3">
                  <c:v>7.4 Comunicación
</c:v>
                </c:pt>
                <c:pt idx="4">
                  <c:v>7.5 Información documentada
</c:v>
                </c:pt>
              </c:strCache>
            </c:strRef>
          </c:cat>
          <c:val>
            <c:numRef>
              <c:f>('7 SOPORTE'!$D$3,'7 SOPORTE'!$D$29,'7 SOPORTE'!$D$34,'7 SOPORTE'!$D$38,'7 SOPORTE'!$D$42)</c:f>
              <c:numCache>
                <c:formatCode>0%</c:formatCode>
                <c:ptCount val="5"/>
                <c:pt idx="0">
                  <c:v>0.42857142857142855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6ADC-4F12-BE08-BDAEE56F9BF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26548496"/>
        <c:axId val="426555552"/>
      </c:barChart>
      <c:catAx>
        <c:axId val="42654849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55552"/>
        <c:crosses val="autoZero"/>
        <c:auto val="0"/>
        <c:lblAlgn val="ctr"/>
        <c:lblOffset val="100"/>
        <c:noMultiLvlLbl val="0"/>
      </c:catAx>
      <c:valAx>
        <c:axId val="42655555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48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8. OPERACION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CUMPLIMIENTO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('8 OPERACIÓN'!$B$3,'8 OPERACIÓN'!$B$8,'8 OPERACIÓN'!$B$15,'8 OPERACIÓN'!$B$24,'8 OPERACIÓN'!$B$41,'8 OPERACIÓN'!$B$47)</c:f>
              <c:strCache>
                <c:ptCount val="5"/>
                <c:pt idx="0">
                  <c:v>8.1 PLANIFICACIÓN Y CONTROL OPERACIONAL
</c:v>
                </c:pt>
                <c:pt idx="1">
                  <c:v>8.2 Requisitos para los productos y servicios</c:v>
                </c:pt>
                <c:pt idx="2">
                  <c:v>8.4 Control de los procesos, productos y servicios suministrados externamente</c:v>
                </c:pt>
                <c:pt idx="3">
                  <c:v>8.5 Provisión y prestación del servicio</c:v>
                </c:pt>
                <c:pt idx="4">
                  <c:v>8.6 Liberación de los productos y servicios </c:v>
                </c:pt>
              </c:strCache>
            </c:strRef>
          </c:cat>
          <c:val>
            <c:numRef>
              <c:f>('8 OPERACIÓN'!$D$3,'8 OPERACIÓN'!$D$8,'8 OPERACIÓN'!$D$15,'8 OPERACIÓN'!$D$24,'8 OPERACIÓN'!$D$41,'8 OPERACIÓN'!$D$47)</c:f>
              <c:numCache>
                <c:formatCode>0%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3A-4090-9434-4828EC1E4F3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26548496"/>
        <c:axId val="426555552"/>
      </c:barChart>
      <c:catAx>
        <c:axId val="42654849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55552"/>
        <c:crosses val="autoZero"/>
        <c:auto val="0"/>
        <c:lblAlgn val="ctr"/>
        <c:lblOffset val="100"/>
        <c:noMultiLvlLbl val="0"/>
      </c:catAx>
      <c:valAx>
        <c:axId val="42655555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48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9 EVALUACIÓN DEL DESEMPEÑO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7381287503311663"/>
          <c:y val="0.21836355838779242"/>
          <c:w val="0.45694871516403074"/>
          <c:h val="0.70381259005239061"/>
        </c:manualLayout>
      </c:layout>
      <c:barChart>
        <c:barDir val="bar"/>
        <c:grouping val="clustered"/>
        <c:varyColors val="0"/>
        <c:ser>
          <c:idx val="0"/>
          <c:order val="0"/>
          <c:tx>
            <c:v>CUMPLIMIENTO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('9 EVALUACIÓN'!$B$3,'9 EVALUACIÓN'!$B$12,'9 EVALUACIÓN'!$B$15)</c:f>
              <c:strCache>
                <c:ptCount val="3"/>
                <c:pt idx="0">
                  <c:v>9.1 Seguimiento, medición, análisis y evaluación</c:v>
                </c:pt>
                <c:pt idx="1">
                  <c:v>9.2 Auditoría interna</c:v>
                </c:pt>
                <c:pt idx="2">
                  <c:v>9.3 Revisión por la dirección
9.3.1. Generalidades</c:v>
                </c:pt>
              </c:strCache>
            </c:strRef>
          </c:cat>
          <c:val>
            <c:numRef>
              <c:f>('9 EVALUACIÓN'!$D$3,'9 EVALUACIÓN'!$D$12,'9 EVALUACIÓN'!$D$15)</c:f>
              <c:numCache>
                <c:formatCode>0%</c:formatCode>
                <c:ptCount val="3"/>
                <c:pt idx="0">
                  <c:v>0.16666666666666666</c:v>
                </c:pt>
                <c:pt idx="1">
                  <c:v>0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AF-4DC0-837B-B63E158815A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26556336"/>
        <c:axId val="426557904"/>
      </c:barChart>
      <c:catAx>
        <c:axId val="42655633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57904"/>
        <c:crosses val="autoZero"/>
        <c:auto val="0"/>
        <c:lblAlgn val="ctr"/>
        <c:lblOffset val="100"/>
        <c:noMultiLvlLbl val="0"/>
      </c:catAx>
      <c:valAx>
        <c:axId val="42655790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5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10. MEJORA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7381287503311663"/>
          <c:y val="0.21836355838779242"/>
          <c:w val="0.45694871516403074"/>
          <c:h val="0.70381259005239061"/>
        </c:manualLayout>
      </c:layout>
      <c:barChart>
        <c:barDir val="bar"/>
        <c:grouping val="clustered"/>
        <c:varyColors val="0"/>
        <c:ser>
          <c:idx val="0"/>
          <c:order val="0"/>
          <c:tx>
            <c:v>CUMPLIMIENTO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('10 MEJORA'!$B$3,'10 MEJORA'!$B$7,'10 MEJORA'!$B$11)</c:f>
              <c:strCache>
                <c:ptCount val="3"/>
                <c:pt idx="0">
                  <c:v>10.1 Generalidades</c:v>
                </c:pt>
                <c:pt idx="1">
                  <c:v>10.2 No conformidad, acción preventiva y acción correctiva</c:v>
                </c:pt>
                <c:pt idx="2">
                  <c:v>10.3 Mejora continua</c:v>
                </c:pt>
              </c:strCache>
            </c:strRef>
          </c:cat>
          <c:val>
            <c:numRef>
              <c:f>('10 MEJORA'!$D$3,'10 MEJORA'!$D$7,'10 MEJORA'!$D$11)</c:f>
              <c:numCache>
                <c:formatCode>0%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B-463D-9158-289F1349D12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26556336"/>
        <c:axId val="426557904"/>
      </c:barChart>
      <c:catAx>
        <c:axId val="42655633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57904"/>
        <c:crosses val="autoZero"/>
        <c:auto val="0"/>
        <c:lblAlgn val="ctr"/>
        <c:lblOffset val="100"/>
        <c:noMultiLvlLbl val="0"/>
      </c:catAx>
      <c:valAx>
        <c:axId val="42655790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55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RESUMEN ISO 9001:2015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'RESUMEN CONSOLIDADO'!$F$4:$F$10</c:f>
              <c:strCache>
                <c:ptCount val="7"/>
                <c:pt idx="0">
                  <c:v>4.CONTEXTO DE LA ORGANIZACIÓN</c:v>
                </c:pt>
                <c:pt idx="1">
                  <c:v>5 LIDERAZGO</c:v>
                </c:pt>
                <c:pt idx="2">
                  <c:v>6 PLANIFICACIÓN PARA EL SISTEMA DE GESTIÓN DE LA CALIDAD</c:v>
                </c:pt>
                <c:pt idx="3">
                  <c:v>7 SOPORTE</c:v>
                </c:pt>
                <c:pt idx="4">
                  <c:v>8 .OPERACIÓN</c:v>
                </c:pt>
                <c:pt idx="5">
                  <c:v>9 EVALUACIÓN DEL DESEMPEÑO</c:v>
                </c:pt>
                <c:pt idx="6">
                  <c:v>10. MEJORA</c:v>
                </c:pt>
              </c:strCache>
            </c:strRef>
          </c:cat>
          <c:val>
            <c:numRef>
              <c:f>'RESUMEN CONSOLIDADO'!$G$4:$G$10</c:f>
              <c:numCache>
                <c:formatCode>0%</c:formatCode>
                <c:ptCount val="7"/>
                <c:pt idx="0">
                  <c:v>0.625</c:v>
                </c:pt>
                <c:pt idx="1">
                  <c:v>0.58333333333333337</c:v>
                </c:pt>
                <c:pt idx="2">
                  <c:v>0.16666666666666666</c:v>
                </c:pt>
                <c:pt idx="3">
                  <c:v>0.38571428571428573</c:v>
                </c:pt>
                <c:pt idx="4">
                  <c:v>0.55000000000000004</c:v>
                </c:pt>
                <c:pt idx="5">
                  <c:v>0.3888888888888889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CF-4E67-B634-4600D057206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18444504"/>
        <c:axId val="418445288"/>
      </c:barChart>
      <c:catAx>
        <c:axId val="41844450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8445288"/>
        <c:crosses val="autoZero"/>
        <c:auto val="0"/>
        <c:lblAlgn val="ctr"/>
        <c:lblOffset val="100"/>
        <c:noMultiLvlLbl val="0"/>
      </c:catAx>
      <c:valAx>
        <c:axId val="418445288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8444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4</xdr:row>
      <xdr:rowOff>16328</xdr:rowOff>
    </xdr:from>
    <xdr:to>
      <xdr:col>14</xdr:col>
      <xdr:colOff>118462</xdr:colOff>
      <xdr:row>13</xdr:row>
      <xdr:rowOff>217714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192742</xdr:colOff>
      <xdr:row>0</xdr:row>
      <xdr:rowOff>0</xdr:rowOff>
    </xdr:from>
    <xdr:to>
      <xdr:col>0</xdr:col>
      <xdr:colOff>4894730</xdr:colOff>
      <xdr:row>4</xdr:row>
      <xdr:rowOff>107789</xdr:rowOff>
    </xdr:to>
    <xdr:pic>
      <xdr:nvPicPr>
        <xdr:cNvPr id="3" name="Imagen 2" descr="Consejo Superior de la Judicatura">
          <a:extLst>
            <a:ext uri="{FF2B5EF4-FFF2-40B4-BE49-F238E27FC236}">
              <a16:creationId xmlns:a16="http://schemas.microsoft.com/office/drawing/2014/main" id="{1C8D28EA-4441-44E7-A242-5277EC110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577" y="0"/>
          <a:ext cx="4701988" cy="136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96982</xdr:colOff>
      <xdr:row>1</xdr:row>
      <xdr:rowOff>4329</xdr:rowOff>
    </xdr:from>
    <xdr:to>
      <xdr:col>19</xdr:col>
      <xdr:colOff>696192</xdr:colOff>
      <xdr:row>10</xdr:row>
      <xdr:rowOff>169717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83127</xdr:colOff>
      <xdr:row>0</xdr:row>
      <xdr:rowOff>170585</xdr:rowOff>
    </xdr:from>
    <xdr:to>
      <xdr:col>18</xdr:col>
      <xdr:colOff>254577</xdr:colOff>
      <xdr:row>7</xdr:row>
      <xdr:rowOff>41565</xdr:rowOff>
    </xdr:to>
    <xdr:graphicFrame macro="">
      <xdr:nvGraphicFramePr>
        <xdr:cNvPr id="2" name="3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98715</xdr:colOff>
      <xdr:row>1</xdr:row>
      <xdr:rowOff>43295</xdr:rowOff>
    </xdr:from>
    <xdr:to>
      <xdr:col>21</xdr:col>
      <xdr:colOff>184440</xdr:colOff>
      <xdr:row>16</xdr:row>
      <xdr:rowOff>195695</xdr:rowOff>
    </xdr:to>
    <xdr:graphicFrame macro="">
      <xdr:nvGraphicFramePr>
        <xdr:cNvPr id="2" name="4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83128</xdr:colOff>
      <xdr:row>1</xdr:row>
      <xdr:rowOff>1980</xdr:rowOff>
    </xdr:from>
    <xdr:to>
      <xdr:col>19</xdr:col>
      <xdr:colOff>235156</xdr:colOff>
      <xdr:row>9</xdr:row>
      <xdr:rowOff>315191</xdr:rowOff>
    </xdr:to>
    <xdr:graphicFrame macro="">
      <xdr:nvGraphicFramePr>
        <xdr:cNvPr id="3" name="4 Gráfico">
          <a:extLst>
            <a:ext uri="{FF2B5EF4-FFF2-40B4-BE49-F238E27FC236}">
              <a16:creationId xmlns:a16="http://schemas.microsoft.com/office/drawing/2014/main" id="{EEE9A4D4-B584-40AC-8897-7187B03352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54429</xdr:colOff>
      <xdr:row>0</xdr:row>
      <xdr:rowOff>193903</xdr:rowOff>
    </xdr:from>
    <xdr:to>
      <xdr:col>14</xdr:col>
      <xdr:colOff>304800</xdr:colOff>
      <xdr:row>7</xdr:row>
      <xdr:rowOff>576943</xdr:rowOff>
    </xdr:to>
    <xdr:graphicFrame macro="">
      <xdr:nvGraphicFramePr>
        <xdr:cNvPr id="2" name="5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98613</xdr:colOff>
      <xdr:row>0</xdr:row>
      <xdr:rowOff>170331</xdr:rowOff>
    </xdr:from>
    <xdr:to>
      <xdr:col>12</xdr:col>
      <xdr:colOff>833718</xdr:colOff>
      <xdr:row>10</xdr:row>
      <xdr:rowOff>170330</xdr:rowOff>
    </xdr:to>
    <xdr:graphicFrame macro="">
      <xdr:nvGraphicFramePr>
        <xdr:cNvPr id="3" name="5 Gráfico">
          <a:extLst>
            <a:ext uri="{FF2B5EF4-FFF2-40B4-BE49-F238E27FC236}">
              <a16:creationId xmlns:a16="http://schemas.microsoft.com/office/drawing/2014/main" id="{E389FA26-00F5-41C0-A295-59E79195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57150</xdr:rowOff>
    </xdr:from>
    <xdr:to>
      <xdr:col>4</xdr:col>
      <xdr:colOff>190500</xdr:colOff>
      <xdr:row>19</xdr:row>
      <xdr:rowOff>161925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746760</xdr:colOff>
      <xdr:row>12</xdr:row>
      <xdr:rowOff>83820</xdr:rowOff>
    </xdr:from>
    <xdr:to>
      <xdr:col>7</xdr:col>
      <xdr:colOff>770382</xdr:colOff>
      <xdr:row>20</xdr:row>
      <xdr:rowOff>30480</xdr:rowOff>
    </xdr:to>
    <xdr:pic>
      <xdr:nvPicPr>
        <xdr:cNvPr id="3" name="Imagen 2" descr="Consejo Superior de la Judicatura">
          <a:extLst>
            <a:ext uri="{FF2B5EF4-FFF2-40B4-BE49-F238E27FC236}">
              <a16:creationId xmlns:a16="http://schemas.microsoft.com/office/drawing/2014/main" id="{415ACA2F-3403-88F9-4F66-F0C0FD3CD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3589020"/>
          <a:ext cx="4923282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3759-5B66-4ADA-AA0B-F587C315643F}">
  <sheetPr codeName="Hoja4"/>
  <dimension ref="A1:F20"/>
  <sheetViews>
    <sheetView showGridLines="0" tabSelected="1" zoomScaleNormal="100" zoomScaleSheetLayoutView="85" workbookViewId="0">
      <selection activeCell="F26" sqref="F26"/>
    </sheetView>
  </sheetViews>
  <sheetFormatPr baseColWidth="10" defaultColWidth="11.42578125" defaultRowHeight="15"/>
  <cols>
    <col min="1" max="1" width="77.85546875" style="1" customWidth="1"/>
    <col min="2" max="2" width="8" style="2" customWidth="1"/>
    <col min="3" max="3" width="11.85546875" style="2" customWidth="1"/>
    <col min="4" max="4" width="12" style="2" customWidth="1"/>
    <col min="5" max="5" width="12.5703125" style="2" customWidth="1"/>
    <col min="6" max="6" width="23.42578125" style="3" customWidth="1"/>
    <col min="7" max="15" width="11.42578125" style="4"/>
    <col min="16" max="16" width="3.140625" style="4" customWidth="1"/>
    <col min="17" max="16384" width="11.42578125" style="4"/>
  </cols>
  <sheetData>
    <row r="1" spans="1:6" ht="24.6" customHeight="1">
      <c r="A1"/>
      <c r="B1" s="177" t="s">
        <v>135</v>
      </c>
      <c r="C1" s="177"/>
      <c r="D1" s="177"/>
      <c r="E1" s="177"/>
      <c r="F1" s="177"/>
    </row>
    <row r="2" spans="1:6" ht="24.6" customHeight="1">
      <c r="A2"/>
      <c r="B2" s="177"/>
      <c r="C2" s="177"/>
      <c r="D2" s="177"/>
      <c r="E2" s="177"/>
      <c r="F2" s="177"/>
    </row>
    <row r="3" spans="1:6" ht="24.6" customHeight="1">
      <c r="B3" s="177"/>
      <c r="C3" s="177"/>
      <c r="D3" s="177"/>
      <c r="E3" s="177"/>
      <c r="F3" s="177"/>
    </row>
    <row r="4" spans="1:6" ht="24.6" customHeight="1" thickBot="1">
      <c r="B4" s="178"/>
      <c r="C4" s="178"/>
      <c r="D4" s="178"/>
      <c r="E4" s="178"/>
      <c r="F4" s="178"/>
    </row>
    <row r="5" spans="1:6" s="2" customFormat="1" ht="30" customHeight="1">
      <c r="A5" s="5" t="s">
        <v>42</v>
      </c>
      <c r="B5" s="6" t="s">
        <v>1</v>
      </c>
      <c r="C5" s="6" t="s">
        <v>45</v>
      </c>
      <c r="D5" s="6" t="s">
        <v>3</v>
      </c>
      <c r="E5" s="6" t="s">
        <v>46</v>
      </c>
      <c r="F5" s="7" t="s">
        <v>137</v>
      </c>
    </row>
    <row r="6" spans="1:6">
      <c r="A6" s="8" t="s">
        <v>43</v>
      </c>
      <c r="B6" s="179"/>
      <c r="C6" s="180">
        <f>((C9*1)+(D9*0.5)+(E9*0))/1</f>
        <v>0.5</v>
      </c>
      <c r="D6" s="180"/>
      <c r="E6" s="180"/>
      <c r="F6" s="181"/>
    </row>
    <row r="7" spans="1:6">
      <c r="A7" s="9" t="s">
        <v>44</v>
      </c>
      <c r="B7" s="179"/>
      <c r="C7" s="180"/>
      <c r="D7" s="180"/>
      <c r="E7" s="180"/>
      <c r="F7" s="181"/>
    </row>
    <row r="8" spans="1:6" ht="51">
      <c r="A8" s="169" t="s">
        <v>136</v>
      </c>
      <c r="B8" s="11"/>
      <c r="C8" s="12"/>
      <c r="D8" s="12" t="s">
        <v>6</v>
      </c>
      <c r="E8" s="12"/>
      <c r="F8" s="13"/>
    </row>
    <row r="9" spans="1:6">
      <c r="A9" s="9"/>
      <c r="B9" s="12"/>
      <c r="C9" s="12">
        <f>COUNTIF(C8,"X")</f>
        <v>0</v>
      </c>
      <c r="D9" s="12">
        <f>COUNTIF(D8,"X")</f>
        <v>1</v>
      </c>
      <c r="E9" s="12">
        <f>COUNTIF(E8,"X")</f>
        <v>0</v>
      </c>
      <c r="F9" s="13"/>
    </row>
    <row r="10" spans="1:6" ht="45">
      <c r="A10" s="8" t="s">
        <v>49</v>
      </c>
      <c r="B10" s="179"/>
      <c r="C10" s="174">
        <f>((C13*1)+(D13*0.5)+(E13*0))/1</f>
        <v>0.5</v>
      </c>
      <c r="D10" s="174"/>
      <c r="E10" s="174"/>
      <c r="F10" s="181"/>
    </row>
    <row r="11" spans="1:6">
      <c r="A11" s="9" t="s">
        <v>5</v>
      </c>
      <c r="B11" s="179"/>
      <c r="C11" s="174"/>
      <c r="D11" s="174"/>
      <c r="E11" s="174"/>
      <c r="F11" s="181"/>
    </row>
    <row r="12" spans="1:6" ht="37.9" customHeight="1">
      <c r="A12" s="14" t="s">
        <v>47</v>
      </c>
      <c r="B12" s="15"/>
      <c r="C12" s="12"/>
      <c r="D12" s="12" t="s">
        <v>6</v>
      </c>
      <c r="E12" s="12"/>
      <c r="F12" s="133"/>
    </row>
    <row r="13" spans="1:6">
      <c r="A13" s="9"/>
      <c r="B13" s="12"/>
      <c r="C13" s="12">
        <f>COUNTIF(C12:C12,"X")</f>
        <v>0</v>
      </c>
      <c r="D13" s="12">
        <f>COUNTIF(D12:D12,"X")</f>
        <v>1</v>
      </c>
      <c r="E13" s="12">
        <f>COUNTIF(E12:E12,"X")</f>
        <v>0</v>
      </c>
      <c r="F13" s="13"/>
    </row>
    <row r="14" spans="1:6" ht="30">
      <c r="A14" s="8" t="s">
        <v>48</v>
      </c>
      <c r="B14" s="172"/>
      <c r="C14" s="174">
        <f>((C17*1)+(D17*0.5)+(E17*0))/1</f>
        <v>1</v>
      </c>
      <c r="D14" s="174"/>
      <c r="E14" s="174"/>
      <c r="F14" s="175"/>
    </row>
    <row r="15" spans="1:6">
      <c r="A15" s="16" t="s">
        <v>51</v>
      </c>
      <c r="B15" s="173"/>
      <c r="C15" s="174"/>
      <c r="D15" s="174"/>
      <c r="E15" s="174"/>
      <c r="F15" s="176"/>
    </row>
    <row r="16" spans="1:6" ht="38.25">
      <c r="A16" s="10" t="s">
        <v>50</v>
      </c>
      <c r="B16" s="11"/>
      <c r="C16" s="12" t="s">
        <v>6</v>
      </c>
      <c r="D16" s="12"/>
      <c r="E16" s="12"/>
      <c r="F16" s="131"/>
    </row>
    <row r="17" spans="1:6">
      <c r="A17" s="17"/>
      <c r="B17" s="18"/>
      <c r="C17" s="12">
        <f>COUNTIF(C16:C16,"X")</f>
        <v>1</v>
      </c>
      <c r="D17" s="12">
        <f>COUNTIF(D16:D16,"X")</f>
        <v>0</v>
      </c>
      <c r="E17" s="12">
        <f>COUNTIF(E16:E16,"X")</f>
        <v>0</v>
      </c>
      <c r="F17" s="13"/>
    </row>
    <row r="18" spans="1:6">
      <c r="A18" s="8" t="s">
        <v>52</v>
      </c>
      <c r="B18" s="19"/>
      <c r="C18" s="171">
        <f>((C20*1)+(D20*0.5)+(E20*0))/1</f>
        <v>0.5</v>
      </c>
      <c r="D18" s="171"/>
      <c r="E18" s="171"/>
      <c r="F18" s="20"/>
    </row>
    <row r="19" spans="1:6" ht="38.25">
      <c r="A19" s="144" t="s">
        <v>53</v>
      </c>
      <c r="B19" s="21"/>
      <c r="C19" s="12"/>
      <c r="D19" s="12" t="s">
        <v>6</v>
      </c>
      <c r="E19" s="12"/>
      <c r="F19" s="132"/>
    </row>
    <row r="20" spans="1:6" s="25" customFormat="1" ht="15.75" thickBot="1">
      <c r="A20" s="22"/>
      <c r="B20" s="23"/>
      <c r="C20" s="23">
        <f>COUNTIF(C19:C19,"X")</f>
        <v>0</v>
      </c>
      <c r="D20" s="23">
        <f>COUNTIF(D19:D19,"X")</f>
        <v>1</v>
      </c>
      <c r="E20" s="23">
        <f>COUNTIF(E19:E19,"X")</f>
        <v>0</v>
      </c>
      <c r="F20" s="24"/>
    </row>
  </sheetData>
  <mergeCells count="11">
    <mergeCell ref="C18:E18"/>
    <mergeCell ref="B14:B15"/>
    <mergeCell ref="C14:E15"/>
    <mergeCell ref="F14:F15"/>
    <mergeCell ref="B1:F4"/>
    <mergeCell ref="B6:B7"/>
    <mergeCell ref="C6:E7"/>
    <mergeCell ref="F6:F7"/>
    <mergeCell ref="B10:B11"/>
    <mergeCell ref="C10:E11"/>
    <mergeCell ref="F10:F11"/>
  </mergeCells>
  <dataValidations count="1">
    <dataValidation type="list" allowBlank="1" showInputMessage="1" showErrorMessage="1" sqref="C8:E8 C12:E12 D19:E19 C16:E16 C19" xr:uid="{CF7222F5-C18A-4E18-A784-B4BC5D480D6A}">
      <formula1>"X"</formula1>
    </dataValidation>
  </dataValidations>
  <pageMargins left="0.7" right="0.7" top="0.75" bottom="0.75" header="0.3" footer="0.3"/>
  <pageSetup scale="2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1F086-C278-4F51-A422-B03616028773}">
  <sheetPr codeName="Hoja5"/>
  <dimension ref="B1:I19"/>
  <sheetViews>
    <sheetView showGridLines="0" view="pageBreakPreview" topLeftCell="B6" zoomScaleNormal="100" zoomScaleSheetLayoutView="100" workbookViewId="0">
      <selection activeCell="D15" sqref="D15:F17"/>
    </sheetView>
  </sheetViews>
  <sheetFormatPr baseColWidth="10" defaultColWidth="11.42578125" defaultRowHeight="15"/>
  <cols>
    <col min="1" max="1" width="4.140625" style="27" customWidth="1"/>
    <col min="2" max="2" width="77.140625" style="26" customWidth="1"/>
    <col min="3" max="3" width="11.85546875" style="27" customWidth="1"/>
    <col min="4" max="4" width="16.85546875" style="27" customWidth="1"/>
    <col min="5" max="5" width="13.7109375" style="27" customWidth="1"/>
    <col min="6" max="6" width="14" style="27" customWidth="1"/>
    <col min="7" max="7" width="19.42578125" style="28" customWidth="1"/>
    <col min="8" max="9" width="18.140625" style="28" customWidth="1"/>
    <col min="10" max="16384" width="11.42578125" style="27"/>
  </cols>
  <sheetData>
    <row r="1" spans="2:9" ht="15.75" thickBot="1"/>
    <row r="2" spans="2:9" ht="33" customHeight="1" thickBot="1">
      <c r="B2" s="29" t="s">
        <v>7</v>
      </c>
      <c r="C2" s="30" t="s">
        <v>1</v>
      </c>
      <c r="D2" s="30" t="s">
        <v>2</v>
      </c>
      <c r="E2" s="30" t="s">
        <v>3</v>
      </c>
      <c r="F2" s="30" t="s">
        <v>4</v>
      </c>
      <c r="G2" s="31" t="s">
        <v>34</v>
      </c>
      <c r="H2" s="114" t="s">
        <v>36</v>
      </c>
      <c r="I2" s="113" t="s">
        <v>35</v>
      </c>
    </row>
    <row r="3" spans="2:9" ht="15" customHeight="1">
      <c r="B3" s="211" t="s">
        <v>122</v>
      </c>
      <c r="C3" s="172"/>
      <c r="D3" s="205">
        <f>((D10*1)+(E10*0.5)+(F10*0))/2</f>
        <v>0.25</v>
      </c>
      <c r="E3" s="205"/>
      <c r="F3" s="205"/>
      <c r="G3" s="172"/>
      <c r="H3" s="172"/>
      <c r="I3" s="172"/>
    </row>
    <row r="4" spans="2:9" ht="15" customHeight="1">
      <c r="B4" s="212"/>
      <c r="C4" s="210"/>
      <c r="D4" s="206"/>
      <c r="E4" s="206"/>
      <c r="F4" s="206"/>
      <c r="G4" s="210"/>
      <c r="H4" s="210"/>
      <c r="I4" s="210"/>
    </row>
    <row r="5" spans="2:9" ht="51">
      <c r="B5" s="32" t="s">
        <v>41</v>
      </c>
      <c r="C5" s="173"/>
      <c r="D5" s="213"/>
      <c r="E5" s="213"/>
      <c r="F5" s="213"/>
      <c r="G5" s="173"/>
      <c r="H5" s="173"/>
      <c r="I5" s="173"/>
    </row>
    <row r="6" spans="2:9" ht="38.25" customHeight="1" thickBot="1">
      <c r="B6" s="33" t="s">
        <v>54</v>
      </c>
      <c r="C6" s="34"/>
      <c r="D6" s="34"/>
      <c r="E6" s="34"/>
      <c r="F6" s="34" t="s">
        <v>6</v>
      </c>
      <c r="G6" s="134"/>
      <c r="H6" s="136"/>
      <c r="I6" s="134"/>
    </row>
    <row r="7" spans="2:9" ht="15" customHeight="1">
      <c r="B7" s="118"/>
      <c r="C7" s="182"/>
      <c r="D7" s="183"/>
      <c r="E7" s="183"/>
      <c r="F7" s="183"/>
      <c r="G7" s="183"/>
      <c r="H7" s="183"/>
      <c r="I7" s="184"/>
    </row>
    <row r="8" spans="2:9" ht="63.75">
      <c r="B8" s="32" t="s">
        <v>55</v>
      </c>
      <c r="C8" s="185"/>
      <c r="D8" s="186"/>
      <c r="E8" s="186"/>
      <c r="F8" s="186"/>
      <c r="G8" s="186"/>
      <c r="H8" s="186"/>
      <c r="I8" s="187"/>
    </row>
    <row r="9" spans="2:9" ht="15.75" thickBot="1">
      <c r="B9" s="32" t="s">
        <v>56</v>
      </c>
      <c r="C9" s="34"/>
      <c r="D9" s="34"/>
      <c r="E9" s="34" t="s">
        <v>6</v>
      </c>
      <c r="F9" s="34"/>
      <c r="G9" s="137"/>
      <c r="H9" s="138"/>
      <c r="I9" s="134"/>
    </row>
    <row r="10" spans="2:9" ht="15.75" thickBot="1">
      <c r="B10" s="37"/>
      <c r="C10" s="38"/>
      <c r="D10" s="38">
        <f>COUNTIF(D6:D9,"X")</f>
        <v>0</v>
      </c>
      <c r="E10" s="38">
        <f>COUNTIF(E6:E9,"X")</f>
        <v>1</v>
      </c>
      <c r="F10" s="38">
        <f>COUNTIF(F6:F9,"X")</f>
        <v>1</v>
      </c>
      <c r="G10" s="40"/>
      <c r="H10" s="115"/>
      <c r="I10" s="85"/>
    </row>
    <row r="11" spans="2:9" ht="15" customHeight="1">
      <c r="B11" s="41" t="s">
        <v>57</v>
      </c>
      <c r="C11" s="203"/>
      <c r="D11" s="205">
        <f>((D14*1)+(E14*0.5)+(F14*0))/1</f>
        <v>0.5</v>
      </c>
      <c r="E11" s="205"/>
      <c r="F11" s="205"/>
      <c r="G11" s="207"/>
      <c r="H11" s="208"/>
      <c r="I11" s="188"/>
    </row>
    <row r="12" spans="2:9" ht="53.45" customHeight="1">
      <c r="B12" s="42" t="s">
        <v>123</v>
      </c>
      <c r="C12" s="204"/>
      <c r="D12" s="206"/>
      <c r="E12" s="206"/>
      <c r="F12" s="206"/>
      <c r="G12" s="189"/>
      <c r="H12" s="209"/>
      <c r="I12" s="189"/>
    </row>
    <row r="13" spans="2:9" ht="29.25" customHeight="1" thickBot="1">
      <c r="B13" s="43" t="s">
        <v>58</v>
      </c>
      <c r="C13" s="44"/>
      <c r="D13" s="34"/>
      <c r="E13" s="34" t="s">
        <v>6</v>
      </c>
      <c r="F13" s="34"/>
      <c r="G13" s="134"/>
      <c r="H13" s="135"/>
      <c r="I13" s="139"/>
    </row>
    <row r="14" spans="2:9" s="51" customFormat="1" ht="15.75" thickBot="1">
      <c r="B14" s="46"/>
      <c r="C14" s="47"/>
      <c r="D14" s="48">
        <f>COUNTIF(D13:D13,"X")</f>
        <v>0</v>
      </c>
      <c r="E14" s="38">
        <f>COUNTIF(E13:E13,"X")</f>
        <v>1</v>
      </c>
      <c r="F14" s="49">
        <f>COUNTIF(F13:F13,"X")</f>
        <v>0</v>
      </c>
      <c r="G14" s="50"/>
      <c r="H14" s="116"/>
      <c r="I14" s="117"/>
    </row>
    <row r="15" spans="2:9">
      <c r="B15" s="193" t="s">
        <v>60</v>
      </c>
      <c r="C15" s="195"/>
      <c r="D15" s="197">
        <f>((D19*1)+(E19*0.5)+(F19*0))/1</f>
        <v>1</v>
      </c>
      <c r="E15" s="197"/>
      <c r="F15" s="197"/>
      <c r="G15" s="199"/>
      <c r="H15" s="200"/>
      <c r="I15" s="190"/>
    </row>
    <row r="16" spans="2:9" ht="12" customHeight="1">
      <c r="B16" s="194"/>
      <c r="C16" s="196"/>
      <c r="D16" s="198"/>
      <c r="E16" s="198"/>
      <c r="F16" s="198"/>
      <c r="G16" s="201"/>
      <c r="H16" s="202"/>
      <c r="I16" s="191"/>
    </row>
    <row r="17" spans="2:9" ht="11.25" customHeight="1">
      <c r="B17" s="194"/>
      <c r="C17" s="196"/>
      <c r="D17" s="198"/>
      <c r="E17" s="198"/>
      <c r="F17" s="198"/>
      <c r="G17" s="201"/>
      <c r="H17" s="202"/>
      <c r="I17" s="192"/>
    </row>
    <row r="18" spans="2:9" ht="56.25" customHeight="1" thickBot="1">
      <c r="B18" s="42" t="s">
        <v>59</v>
      </c>
      <c r="C18" s="52"/>
      <c r="D18" s="34" t="s">
        <v>6</v>
      </c>
      <c r="E18" s="34"/>
      <c r="F18" s="34"/>
      <c r="G18" s="109"/>
      <c r="H18" s="136"/>
      <c r="I18" s="134"/>
    </row>
    <row r="19" spans="2:9" s="51" customFormat="1" ht="15.75" thickBot="1">
      <c r="B19" s="53"/>
      <c r="C19" s="54"/>
      <c r="D19" s="38">
        <f>COUNTIF(D18:D18,"X")</f>
        <v>1</v>
      </c>
      <c r="E19" s="38">
        <f>COUNTIF(E18:E18,"X")</f>
        <v>0</v>
      </c>
      <c r="F19" s="38">
        <f>COUNTIF(F18:F18,"X")</f>
        <v>0</v>
      </c>
      <c r="G19" s="55"/>
      <c r="H19" s="116"/>
      <c r="I19" s="117"/>
    </row>
  </sheetData>
  <mergeCells count="17">
    <mergeCell ref="I3:I5"/>
    <mergeCell ref="B3:B4"/>
    <mergeCell ref="C3:C5"/>
    <mergeCell ref="D3:F5"/>
    <mergeCell ref="G3:G5"/>
    <mergeCell ref="H3:H5"/>
    <mergeCell ref="C7:I8"/>
    <mergeCell ref="I11:I12"/>
    <mergeCell ref="I15:I17"/>
    <mergeCell ref="B15:B17"/>
    <mergeCell ref="C15:C17"/>
    <mergeCell ref="D15:F17"/>
    <mergeCell ref="G15:H17"/>
    <mergeCell ref="C11:C12"/>
    <mergeCell ref="D11:F12"/>
    <mergeCell ref="G11:G12"/>
    <mergeCell ref="H11:H12"/>
  </mergeCells>
  <dataValidations disablePrompts="1" count="1">
    <dataValidation type="list" allowBlank="1" showInputMessage="1" showErrorMessage="1" sqref="C18:F18 C9:F9 C13:F13 C6:F6" xr:uid="{44522CEB-FAC1-4976-BFD6-AB98FEA51B8B}">
      <formula1>"X"</formula1>
    </dataValidation>
  </dataValidations>
  <pageMargins left="0.7" right="0.7" top="0.75" bottom="0.75" header="0.3" footer="0.3"/>
  <pageSetup scale="2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97B02-23AA-4780-AEB9-FF870674B916}">
  <sheetPr codeName="Hoja6"/>
  <dimension ref="B2:I14"/>
  <sheetViews>
    <sheetView showGridLines="0" view="pageBreakPreview" zoomScale="55" zoomScaleNormal="100" zoomScaleSheetLayoutView="55" workbookViewId="0">
      <selection activeCell="I20" sqref="I20"/>
    </sheetView>
  </sheetViews>
  <sheetFormatPr baseColWidth="10" defaultColWidth="11.42578125" defaultRowHeight="15"/>
  <cols>
    <col min="1" max="1" width="4.28515625" style="4" customWidth="1"/>
    <col min="2" max="2" width="87.7109375" style="1" customWidth="1"/>
    <col min="3" max="3" width="8.140625" style="4" customWidth="1"/>
    <col min="4" max="4" width="15.5703125" style="4" customWidth="1"/>
    <col min="5" max="5" width="13.28515625" style="4" customWidth="1"/>
    <col min="6" max="6" width="13.5703125" style="4" customWidth="1"/>
    <col min="7" max="9" width="19.42578125" style="3" customWidth="1"/>
    <col min="10" max="16384" width="11.42578125" style="4"/>
  </cols>
  <sheetData>
    <row r="2" spans="2:9" ht="33.75" customHeight="1">
      <c r="B2" s="119" t="s">
        <v>8</v>
      </c>
      <c r="C2" s="120" t="s">
        <v>1</v>
      </c>
      <c r="D2" s="120" t="s">
        <v>2</v>
      </c>
      <c r="E2" s="120" t="s">
        <v>3</v>
      </c>
      <c r="F2" s="120" t="s">
        <v>4</v>
      </c>
      <c r="G2" s="113" t="s">
        <v>37</v>
      </c>
      <c r="H2" s="113" t="s">
        <v>36</v>
      </c>
      <c r="I2" s="113" t="s">
        <v>35</v>
      </c>
    </row>
    <row r="3" spans="2:9" ht="38.25">
      <c r="B3" s="121" t="s">
        <v>124</v>
      </c>
      <c r="C3" s="110"/>
      <c r="D3" s="219">
        <f>((D5*1)+(E5*0.5)+(F5*0))/1</f>
        <v>0</v>
      </c>
      <c r="E3" s="220"/>
      <c r="F3" s="221"/>
      <c r="G3" s="111"/>
      <c r="H3" s="111"/>
      <c r="I3" s="111"/>
    </row>
    <row r="4" spans="2:9" ht="50.25" customHeight="1">
      <c r="B4" s="122" t="s">
        <v>125</v>
      </c>
      <c r="C4" s="58"/>
      <c r="D4" s="58"/>
      <c r="E4" s="58"/>
      <c r="F4" s="58" t="s">
        <v>6</v>
      </c>
      <c r="G4" s="109"/>
      <c r="H4" s="109"/>
      <c r="I4" s="134"/>
    </row>
    <row r="5" spans="2:9">
      <c r="B5" s="123"/>
      <c r="C5" s="58"/>
      <c r="D5" s="58">
        <f>COUNTIF(D4:D4,"X")</f>
        <v>0</v>
      </c>
      <c r="E5" s="58">
        <f t="shared" ref="E5:F5" si="0">COUNTIF(E4:E4,"X")</f>
        <v>0</v>
      </c>
      <c r="F5" s="58">
        <f t="shared" si="0"/>
        <v>1</v>
      </c>
      <c r="G5" s="35"/>
      <c r="H5" s="35"/>
      <c r="I5" s="35"/>
    </row>
    <row r="6" spans="2:9" ht="25.5">
      <c r="B6" s="121" t="s">
        <v>61</v>
      </c>
      <c r="C6" s="222"/>
      <c r="D6" s="223">
        <f>((D10*1)+(E10*0.5)+(F10*0))/1</f>
        <v>0.5</v>
      </c>
      <c r="E6" s="223"/>
      <c r="F6" s="223"/>
      <c r="G6" s="224"/>
      <c r="H6" s="224"/>
      <c r="I6" s="216"/>
    </row>
    <row r="7" spans="2:9">
      <c r="B7" s="121" t="s">
        <v>62</v>
      </c>
      <c r="C7" s="222"/>
      <c r="D7" s="223"/>
      <c r="E7" s="223"/>
      <c r="F7" s="223"/>
      <c r="G7" s="224"/>
      <c r="H7" s="224"/>
      <c r="I7" s="217"/>
    </row>
    <row r="8" spans="2:9">
      <c r="B8" s="77" t="s">
        <v>63</v>
      </c>
      <c r="C8" s="222"/>
      <c r="D8" s="223"/>
      <c r="E8" s="223"/>
      <c r="F8" s="223"/>
      <c r="G8" s="224"/>
      <c r="H8" s="224"/>
      <c r="I8" s="218"/>
    </row>
    <row r="9" spans="2:9" ht="35.450000000000003" customHeight="1">
      <c r="B9" s="77" t="s">
        <v>64</v>
      </c>
      <c r="C9" s="58"/>
      <c r="D9" s="58"/>
      <c r="E9" s="58" t="s">
        <v>6</v>
      </c>
      <c r="F9" s="58"/>
      <c r="G9" s="109"/>
      <c r="H9" s="140"/>
      <c r="I9" s="139"/>
    </row>
    <row r="10" spans="2:9">
      <c r="B10" s="77"/>
      <c r="C10" s="58"/>
      <c r="D10" s="58">
        <f>COUNTIF(D9:D9,"X")</f>
        <v>0</v>
      </c>
      <c r="E10" s="58">
        <f>COUNTIF(E9:E9,"X")</f>
        <v>1</v>
      </c>
      <c r="F10" s="58">
        <f>COUNTIF(F9:F9,"X")</f>
        <v>0</v>
      </c>
      <c r="G10" s="35"/>
      <c r="H10" s="35"/>
      <c r="I10" s="35"/>
    </row>
    <row r="11" spans="2:9">
      <c r="B11" s="121" t="s">
        <v>65</v>
      </c>
      <c r="C11" s="225"/>
      <c r="D11" s="226">
        <f>((D14*1)+(E14*0.5)+(F14*0))/4</f>
        <v>0</v>
      </c>
      <c r="E11" s="226"/>
      <c r="F11" s="226"/>
      <c r="G11" s="227"/>
      <c r="H11" s="227"/>
      <c r="I11" s="214"/>
    </row>
    <row r="12" spans="2:9" ht="38.25">
      <c r="B12" s="122" t="s">
        <v>66</v>
      </c>
      <c r="C12" s="225"/>
      <c r="D12" s="226"/>
      <c r="E12" s="226"/>
      <c r="F12" s="226"/>
      <c r="G12" s="227"/>
      <c r="H12" s="227"/>
      <c r="I12" s="215"/>
    </row>
    <row r="13" spans="2:9" ht="46.9" customHeight="1">
      <c r="B13" s="77" t="s">
        <v>67</v>
      </c>
      <c r="C13" s="58"/>
      <c r="D13" s="58"/>
      <c r="E13" s="58"/>
      <c r="F13" s="58" t="s">
        <v>6</v>
      </c>
      <c r="G13" s="140"/>
      <c r="H13" s="140"/>
      <c r="I13" s="139"/>
    </row>
    <row r="14" spans="2:9">
      <c r="B14" s="35"/>
      <c r="C14" s="58"/>
      <c r="D14" s="58">
        <f>COUNTIF(D13:D13,"X")</f>
        <v>0</v>
      </c>
      <c r="E14" s="58">
        <f>COUNTIF(E13:E13,"X")</f>
        <v>0</v>
      </c>
      <c r="F14" s="58">
        <f>COUNTIF(F13:F13,"X")</f>
        <v>1</v>
      </c>
      <c r="G14" s="35"/>
      <c r="H14" s="35"/>
      <c r="I14" s="35"/>
    </row>
  </sheetData>
  <mergeCells count="10">
    <mergeCell ref="I11:I12"/>
    <mergeCell ref="I6:I8"/>
    <mergeCell ref="D3:F3"/>
    <mergeCell ref="C6:C8"/>
    <mergeCell ref="D6:F8"/>
    <mergeCell ref="G6:H8"/>
    <mergeCell ref="C11:C12"/>
    <mergeCell ref="D11:F12"/>
    <mergeCell ref="G11:G12"/>
    <mergeCell ref="H11:H12"/>
  </mergeCells>
  <dataValidations disablePrompts="1" count="1">
    <dataValidation type="list" allowBlank="1" showInputMessage="1" showErrorMessage="1" sqref="C9:F9 C4:F4 C13:F13 C10:C11" xr:uid="{E354A113-2229-4E80-9893-A9D9AD14B6A1}">
      <formula1>"X"</formula1>
    </dataValidation>
  </dataValidations>
  <pageMargins left="0.7" right="0.7" top="0.75" bottom="0.75" header="0.3" footer="0.3"/>
  <pageSetup scale="2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32A65-B733-442A-A041-2FFE4DCAA1E9}">
  <sheetPr codeName="Hoja7"/>
  <dimension ref="B1:L45"/>
  <sheetViews>
    <sheetView showGridLines="0" view="pageBreakPreview" zoomScale="55" zoomScaleNormal="100" zoomScaleSheetLayoutView="55" workbookViewId="0">
      <selection activeCell="N23" sqref="N23"/>
    </sheetView>
  </sheetViews>
  <sheetFormatPr baseColWidth="10" defaultColWidth="11.42578125" defaultRowHeight="15"/>
  <cols>
    <col min="1" max="1" width="3.7109375" style="65" customWidth="1"/>
    <col min="2" max="2" width="84.7109375" style="62" customWidth="1"/>
    <col min="3" max="3" width="11.42578125" style="63"/>
    <col min="4" max="4" width="16.5703125" style="63" customWidth="1"/>
    <col min="5" max="5" width="13.7109375" style="63" customWidth="1"/>
    <col min="6" max="6" width="14.140625" style="63" customWidth="1"/>
    <col min="7" max="7" width="17.7109375" style="64" customWidth="1"/>
    <col min="8" max="9" width="22.7109375" style="64" customWidth="1"/>
    <col min="10" max="16384" width="11.42578125" style="65"/>
  </cols>
  <sheetData>
    <row r="1" spans="2:9" ht="15.75" thickBot="1"/>
    <row r="2" spans="2:9" ht="36" customHeight="1">
      <c r="B2" s="66" t="s">
        <v>68</v>
      </c>
      <c r="C2" s="6" t="s">
        <v>1</v>
      </c>
      <c r="D2" s="6" t="s">
        <v>2</v>
      </c>
      <c r="E2" s="6" t="s">
        <v>3</v>
      </c>
      <c r="F2" s="6" t="s">
        <v>4</v>
      </c>
      <c r="G2" s="7" t="s">
        <v>34</v>
      </c>
      <c r="H2" s="124" t="s">
        <v>36</v>
      </c>
      <c r="I2" s="113" t="s">
        <v>35</v>
      </c>
    </row>
    <row r="3" spans="2:9" ht="25.5">
      <c r="B3" s="56" t="s">
        <v>127</v>
      </c>
      <c r="C3" s="67"/>
      <c r="D3" s="198">
        <f>((D28*1)+(E28*0.5)+(F28*0))/7</f>
        <v>0.42857142857142855</v>
      </c>
      <c r="E3" s="198"/>
      <c r="F3" s="198"/>
      <c r="G3" s="68"/>
      <c r="H3" s="125"/>
      <c r="I3" s="68"/>
    </row>
    <row r="4" spans="2:9" ht="51">
      <c r="B4" s="57" t="s">
        <v>128</v>
      </c>
      <c r="C4" s="58"/>
      <c r="D4" s="58"/>
      <c r="E4" s="58" t="s">
        <v>6</v>
      </c>
      <c r="F4" s="58"/>
      <c r="G4" s="137"/>
      <c r="H4" s="138"/>
      <c r="I4" s="134"/>
    </row>
    <row r="5" spans="2:9">
      <c r="B5" s="59"/>
      <c r="C5" s="58"/>
      <c r="D5" s="58">
        <f>COUNTIF(D4:D4,"X")</f>
        <v>0</v>
      </c>
      <c r="E5" s="58">
        <f>COUNTIF(E4:E4,"X")</f>
        <v>1</v>
      </c>
      <c r="F5" s="58">
        <f>COUNTIF(F4:F4,"X")</f>
        <v>0</v>
      </c>
      <c r="G5" s="35"/>
      <c r="H5" s="126"/>
      <c r="I5" s="35"/>
    </row>
    <row r="6" spans="2:9">
      <c r="B6" s="69" t="s">
        <v>69</v>
      </c>
      <c r="C6" s="258"/>
      <c r="D6" s="259"/>
      <c r="E6" s="259"/>
      <c r="F6" s="259"/>
      <c r="G6" s="253"/>
      <c r="H6" s="254"/>
      <c r="I6" s="188"/>
    </row>
    <row r="7" spans="2:9">
      <c r="B7" s="43"/>
      <c r="C7" s="258"/>
      <c r="D7" s="259"/>
      <c r="E7" s="259"/>
      <c r="F7" s="259"/>
      <c r="G7" s="253"/>
      <c r="H7" s="254"/>
      <c r="I7" s="189"/>
    </row>
    <row r="8" spans="2:9" ht="38.25">
      <c r="B8" s="145" t="s">
        <v>70</v>
      </c>
      <c r="C8" s="58"/>
      <c r="D8" s="58"/>
      <c r="E8" s="58"/>
      <c r="F8" s="58" t="s">
        <v>6</v>
      </c>
      <c r="G8" s="70"/>
      <c r="H8" s="127"/>
      <c r="I8" s="70"/>
    </row>
    <row r="9" spans="2:9">
      <c r="B9" s="59"/>
      <c r="C9" s="58"/>
      <c r="D9" s="58">
        <f>COUNTIF(D8,"X")</f>
        <v>0</v>
      </c>
      <c r="E9" s="58">
        <f>COUNTIF(E8,"X")</f>
        <v>0</v>
      </c>
      <c r="F9" s="58">
        <f>COUNTIF(F8,"X")</f>
        <v>1</v>
      </c>
      <c r="G9" s="35"/>
      <c r="H9" s="126"/>
      <c r="I9" s="35"/>
    </row>
    <row r="10" spans="2:9">
      <c r="B10" s="69" t="s">
        <v>9</v>
      </c>
      <c r="C10" s="250"/>
      <c r="D10" s="226"/>
      <c r="E10" s="226"/>
      <c r="F10" s="226"/>
      <c r="G10" s="251"/>
      <c r="H10" s="252"/>
      <c r="I10" s="247"/>
    </row>
    <row r="11" spans="2:9">
      <c r="B11" s="43"/>
      <c r="C11" s="250"/>
      <c r="D11" s="226"/>
      <c r="E11" s="226"/>
      <c r="F11" s="226"/>
      <c r="G11" s="251"/>
      <c r="H11" s="252"/>
      <c r="I11" s="248"/>
    </row>
    <row r="12" spans="2:9" ht="25.5">
      <c r="B12" s="43" t="s">
        <v>71</v>
      </c>
      <c r="C12" s="58"/>
      <c r="D12" s="58"/>
      <c r="E12" s="58" t="s">
        <v>6</v>
      </c>
      <c r="F12" s="58"/>
      <c r="G12" s="70"/>
      <c r="H12" s="127"/>
      <c r="I12" s="70"/>
    </row>
    <row r="13" spans="2:9">
      <c r="B13" s="59"/>
      <c r="C13" s="58"/>
      <c r="D13" s="58">
        <f>COUNTIF(D12,"x")</f>
        <v>0</v>
      </c>
      <c r="E13" s="58">
        <f>COUNTIF(E12,"x")</f>
        <v>1</v>
      </c>
      <c r="F13" s="58">
        <f>COUNTIF(F12,"x")</f>
        <v>0</v>
      </c>
      <c r="G13" s="35"/>
      <c r="H13" s="126"/>
      <c r="I13" s="35"/>
    </row>
    <row r="14" spans="2:9">
      <c r="B14" s="256" t="s">
        <v>72</v>
      </c>
      <c r="C14" s="258"/>
      <c r="D14" s="259"/>
      <c r="E14" s="259"/>
      <c r="F14" s="259"/>
      <c r="G14" s="261"/>
      <c r="H14" s="262"/>
      <c r="I14" s="239"/>
    </row>
    <row r="15" spans="2:9" ht="3.75" customHeight="1">
      <c r="B15" s="257"/>
      <c r="C15" s="258"/>
      <c r="D15" s="259"/>
      <c r="E15" s="259"/>
      <c r="F15" s="259"/>
      <c r="G15" s="261"/>
      <c r="H15" s="262"/>
      <c r="I15" s="249"/>
    </row>
    <row r="16" spans="2:9">
      <c r="B16" s="43"/>
      <c r="C16" s="258"/>
      <c r="D16" s="259"/>
      <c r="E16" s="259"/>
      <c r="F16" s="259"/>
      <c r="G16" s="261"/>
      <c r="H16" s="262"/>
      <c r="I16" s="240"/>
    </row>
    <row r="17" spans="2:9" ht="25.5">
      <c r="B17" s="145" t="s">
        <v>86</v>
      </c>
      <c r="C17" s="58"/>
      <c r="D17" s="58"/>
      <c r="E17" s="58" t="s">
        <v>6</v>
      </c>
      <c r="F17" s="58"/>
      <c r="G17" s="70"/>
      <c r="H17" s="127"/>
      <c r="I17" s="70"/>
    </row>
    <row r="18" spans="2:9">
      <c r="B18" s="59"/>
      <c r="C18" s="58"/>
      <c r="D18" s="58">
        <f>COUNTIF(D17,"X")</f>
        <v>0</v>
      </c>
      <c r="E18" s="58">
        <f>COUNTIF(E17,"X")</f>
        <v>1</v>
      </c>
      <c r="F18" s="58">
        <f>COUNTIF(F17,"X")</f>
        <v>0</v>
      </c>
      <c r="G18" s="35"/>
      <c r="H18" s="126"/>
      <c r="I18" s="35"/>
    </row>
    <row r="19" spans="2:9">
      <c r="B19" s="256" t="s">
        <v>10</v>
      </c>
      <c r="C19" s="258"/>
      <c r="D19" s="259"/>
      <c r="E19" s="259"/>
      <c r="F19" s="259"/>
      <c r="G19" s="253"/>
      <c r="H19" s="254"/>
      <c r="I19" s="188"/>
    </row>
    <row r="20" spans="2:9">
      <c r="B20" s="279"/>
      <c r="C20" s="258"/>
      <c r="D20" s="259"/>
      <c r="E20" s="259"/>
      <c r="F20" s="259"/>
      <c r="G20" s="253"/>
      <c r="H20" s="254"/>
      <c r="I20" s="189"/>
    </row>
    <row r="21" spans="2:9" ht="51">
      <c r="B21" s="145" t="s">
        <v>73</v>
      </c>
      <c r="C21" s="58"/>
      <c r="D21" s="58"/>
      <c r="E21" s="58" t="s">
        <v>6</v>
      </c>
      <c r="F21" s="58"/>
      <c r="G21" s="243"/>
      <c r="H21" s="244"/>
      <c r="I21" s="245"/>
    </row>
    <row r="22" spans="2:9">
      <c r="B22" s="69" t="s">
        <v>11</v>
      </c>
      <c r="C22" s="58"/>
      <c r="D22" s="265"/>
      <c r="E22" s="266"/>
      <c r="F22" s="267"/>
      <c r="G22" s="243"/>
      <c r="H22" s="244"/>
      <c r="I22" s="246"/>
    </row>
    <row r="23" spans="2:9" ht="102">
      <c r="B23" s="145" t="s">
        <v>74</v>
      </c>
      <c r="C23" s="58"/>
      <c r="D23" s="58"/>
      <c r="E23" s="58" t="s">
        <v>6</v>
      </c>
      <c r="F23" s="58"/>
      <c r="G23" s="243"/>
      <c r="H23" s="244"/>
      <c r="I23" s="246"/>
    </row>
    <row r="24" spans="2:9">
      <c r="B24" s="43"/>
      <c r="C24" s="58"/>
      <c r="D24" s="58">
        <f>COUNTIF(D4:D23,"X")</f>
        <v>0</v>
      </c>
      <c r="E24" s="58">
        <f>COUNTIF(E4:E23,"X")</f>
        <v>5</v>
      </c>
      <c r="F24" s="58">
        <f>COUNTIF(F4:F23,"X")</f>
        <v>1</v>
      </c>
      <c r="G24" s="35"/>
      <c r="H24" s="126"/>
      <c r="I24" s="35"/>
    </row>
    <row r="25" spans="2:9">
      <c r="B25" s="69" t="s">
        <v>12</v>
      </c>
      <c r="C25" s="280"/>
      <c r="D25" s="282"/>
      <c r="E25" s="283"/>
      <c r="F25" s="284"/>
      <c r="G25" s="241"/>
      <c r="H25" s="241"/>
      <c r="I25" s="241"/>
    </row>
    <row r="26" spans="2:9">
      <c r="B26" s="43"/>
      <c r="C26" s="281"/>
      <c r="D26" s="285"/>
      <c r="E26" s="286"/>
      <c r="F26" s="287"/>
      <c r="G26" s="242"/>
      <c r="H26" s="242"/>
      <c r="I26" s="242"/>
    </row>
    <row r="27" spans="2:9" ht="67.5" customHeight="1">
      <c r="B27" s="42" t="s">
        <v>75</v>
      </c>
      <c r="C27" s="58"/>
      <c r="D27" s="58"/>
      <c r="E27" s="58" t="s">
        <v>6</v>
      </c>
      <c r="F27" s="58"/>
      <c r="G27" s="146"/>
      <c r="H27" s="146"/>
      <c r="I27" s="228"/>
    </row>
    <row r="28" spans="2:9">
      <c r="B28" s="59"/>
      <c r="C28" s="58"/>
      <c r="D28" s="58">
        <f>COUNTIF(D27:D27,"X")</f>
        <v>0</v>
      </c>
      <c r="E28" s="58">
        <f>COUNTIF(E4:E27,"X")</f>
        <v>6</v>
      </c>
      <c r="F28" s="58">
        <f>COUNTIF(F27:F27,"X")</f>
        <v>0</v>
      </c>
      <c r="G28" s="35"/>
      <c r="H28" s="126"/>
      <c r="I28" s="229"/>
    </row>
    <row r="29" spans="2:9" ht="15" customHeight="1">
      <c r="B29" s="256" t="s">
        <v>76</v>
      </c>
      <c r="C29" s="277"/>
      <c r="D29" s="268">
        <f>((D33*1)+(E33*0.5)+(F33*0))/1</f>
        <v>0.5</v>
      </c>
      <c r="E29" s="269"/>
      <c r="F29" s="270"/>
      <c r="G29" s="230"/>
      <c r="H29" s="231"/>
      <c r="I29" s="232"/>
    </row>
    <row r="30" spans="2:9" ht="15" customHeight="1">
      <c r="B30" s="257"/>
      <c r="C30" s="278"/>
      <c r="D30" s="271"/>
      <c r="E30" s="272"/>
      <c r="F30" s="273"/>
      <c r="G30" s="233"/>
      <c r="H30" s="234"/>
      <c r="I30" s="235"/>
    </row>
    <row r="31" spans="2:9" ht="29.25" customHeight="1">
      <c r="B31" s="43" t="s">
        <v>77</v>
      </c>
      <c r="C31" s="204"/>
      <c r="D31" s="274"/>
      <c r="E31" s="275"/>
      <c r="F31" s="276"/>
      <c r="G31" s="236"/>
      <c r="H31" s="237"/>
      <c r="I31" s="238"/>
    </row>
    <row r="32" spans="2:9" ht="51">
      <c r="B32" s="145" t="s">
        <v>78</v>
      </c>
      <c r="C32" s="58"/>
      <c r="D32" s="71"/>
      <c r="E32" s="58" t="s">
        <v>6</v>
      </c>
      <c r="F32" s="71"/>
      <c r="G32" s="140"/>
      <c r="H32" s="135"/>
      <c r="I32" s="139"/>
    </row>
    <row r="33" spans="2:12">
      <c r="B33" s="59"/>
      <c r="C33" s="58"/>
      <c r="D33" s="58">
        <f>COUNTIF(D32:D32,"X")</f>
        <v>0</v>
      </c>
      <c r="E33" s="58">
        <f>COUNTIF(E32:E32,"X")</f>
        <v>1</v>
      </c>
      <c r="F33" s="58">
        <f>COUNTIF(F32:F32,"X")</f>
        <v>0</v>
      </c>
      <c r="G33" s="35"/>
      <c r="H33" s="126"/>
      <c r="I33" s="35"/>
    </row>
    <row r="34" spans="2:12">
      <c r="B34" s="263" t="s">
        <v>79</v>
      </c>
      <c r="C34" s="258"/>
      <c r="D34" s="260">
        <f>((D37*1)+(E37*0.5)+(F37*0))/1</f>
        <v>0.5</v>
      </c>
      <c r="E34" s="260"/>
      <c r="F34" s="260"/>
      <c r="G34" s="261"/>
      <c r="H34" s="262"/>
      <c r="I34" s="239"/>
    </row>
    <row r="35" spans="2:12" ht="26.45" customHeight="1">
      <c r="B35" s="264"/>
      <c r="C35" s="258"/>
      <c r="D35" s="260"/>
      <c r="E35" s="260"/>
      <c r="F35" s="260"/>
      <c r="G35" s="261"/>
      <c r="H35" s="262"/>
      <c r="I35" s="240"/>
    </row>
    <row r="36" spans="2:12" ht="25.5">
      <c r="B36" s="145" t="s">
        <v>126</v>
      </c>
      <c r="C36" s="58"/>
      <c r="D36" s="162"/>
      <c r="E36" s="162" t="s">
        <v>6</v>
      </c>
      <c r="F36" s="162"/>
      <c r="G36" s="156"/>
      <c r="H36" s="157"/>
      <c r="I36" s="155"/>
    </row>
    <row r="37" spans="2:12">
      <c r="B37" s="59"/>
      <c r="C37" s="58"/>
      <c r="D37" s="58">
        <f>COUNTIF(D36:D36,"X")</f>
        <v>0</v>
      </c>
      <c r="E37" s="58">
        <f t="shared" ref="E37:F37" si="0">COUNTIF(E36:E36,"X")</f>
        <v>1</v>
      </c>
      <c r="F37" s="58">
        <f t="shared" si="0"/>
        <v>0</v>
      </c>
      <c r="G37" s="35"/>
      <c r="H37" s="126"/>
      <c r="I37" s="35"/>
      <c r="L37" s="72"/>
    </row>
    <row r="38" spans="2:12" ht="25.5">
      <c r="B38" s="73" t="s">
        <v>80</v>
      </c>
      <c r="C38" s="258"/>
      <c r="D38" s="259">
        <f>((D41*1)+(E41*0.5)+(F41*0))/1</f>
        <v>0</v>
      </c>
      <c r="E38" s="259"/>
      <c r="F38" s="259"/>
      <c r="G38" s="253"/>
      <c r="H38" s="254"/>
      <c r="I38" s="188"/>
    </row>
    <row r="39" spans="2:12" ht="51">
      <c r="B39" s="145" t="s">
        <v>81</v>
      </c>
      <c r="C39" s="258"/>
      <c r="D39" s="259"/>
      <c r="E39" s="259"/>
      <c r="F39" s="259"/>
      <c r="G39" s="253"/>
      <c r="H39" s="254"/>
      <c r="I39" s="189"/>
    </row>
    <row r="40" spans="2:12">
      <c r="B40" s="43" t="s">
        <v>82</v>
      </c>
      <c r="C40" s="58"/>
      <c r="D40" s="58"/>
      <c r="E40" s="58"/>
      <c r="F40" s="58" t="s">
        <v>6</v>
      </c>
      <c r="G40" s="141"/>
      <c r="H40" s="142"/>
      <c r="I40" s="143"/>
    </row>
    <row r="41" spans="2:12">
      <c r="B41" s="43"/>
      <c r="C41" s="58"/>
      <c r="D41" s="58">
        <f>COUNTIF(D40:D40,"X")</f>
        <v>0</v>
      </c>
      <c r="E41" s="58">
        <f>COUNTIF(E40:E40,"X")</f>
        <v>0</v>
      </c>
      <c r="F41" s="58">
        <f>COUNTIF(F40:F40,"X")</f>
        <v>1</v>
      </c>
      <c r="G41" s="35"/>
      <c r="H41" s="126"/>
      <c r="I41" s="35"/>
    </row>
    <row r="42" spans="2:12" ht="25.5">
      <c r="B42" s="73" t="s">
        <v>129</v>
      </c>
      <c r="C42" s="225"/>
      <c r="D42" s="206">
        <f>((D45*1)+(E45*0.5)+(F45*0))/1</f>
        <v>0.5</v>
      </c>
      <c r="E42" s="206"/>
      <c r="F42" s="206"/>
      <c r="G42" s="227"/>
      <c r="H42" s="255"/>
      <c r="I42" s="214"/>
    </row>
    <row r="43" spans="2:12" ht="25.5">
      <c r="B43" s="145" t="s">
        <v>130</v>
      </c>
      <c r="C43" s="225"/>
      <c r="D43" s="206"/>
      <c r="E43" s="206"/>
      <c r="F43" s="206"/>
      <c r="G43" s="227"/>
      <c r="H43" s="255"/>
      <c r="I43" s="215"/>
    </row>
    <row r="44" spans="2:12" ht="31.5" customHeight="1">
      <c r="B44" s="43" t="s">
        <v>83</v>
      </c>
      <c r="C44" s="58"/>
      <c r="D44" s="58"/>
      <c r="E44" s="58" t="s">
        <v>6</v>
      </c>
      <c r="F44" s="58"/>
      <c r="G44" s="140"/>
      <c r="H44" s="136"/>
      <c r="I44" s="134"/>
    </row>
    <row r="45" spans="2:12">
      <c r="B45" s="43"/>
      <c r="C45" s="58"/>
      <c r="D45" s="58">
        <f>COUNTIF(D44:D44,"X")</f>
        <v>0</v>
      </c>
      <c r="E45" s="58">
        <f>COUNTIF(E44:E44,"X")</f>
        <v>1</v>
      </c>
      <c r="F45" s="58">
        <f>COUNTIF(F44:F44,"X")</f>
        <v>0</v>
      </c>
      <c r="G45" s="35"/>
      <c r="H45" s="126"/>
      <c r="I45" s="35"/>
    </row>
  </sheetData>
  <mergeCells count="49">
    <mergeCell ref="B14:B15"/>
    <mergeCell ref="C14:C16"/>
    <mergeCell ref="D14:F16"/>
    <mergeCell ref="G14:H16"/>
    <mergeCell ref="D3:F3"/>
    <mergeCell ref="C6:C7"/>
    <mergeCell ref="D6:F7"/>
    <mergeCell ref="G6:G7"/>
    <mergeCell ref="H6:H7"/>
    <mergeCell ref="D22:F22"/>
    <mergeCell ref="D29:F31"/>
    <mergeCell ref="C29:C31"/>
    <mergeCell ref="B19:B20"/>
    <mergeCell ref="C19:C20"/>
    <mergeCell ref="D19:F20"/>
    <mergeCell ref="C25:C26"/>
    <mergeCell ref="D25:F26"/>
    <mergeCell ref="C42:C43"/>
    <mergeCell ref="D42:F43"/>
    <mergeCell ref="G42:H43"/>
    <mergeCell ref="B29:B30"/>
    <mergeCell ref="C38:C39"/>
    <mergeCell ref="D38:F39"/>
    <mergeCell ref="G38:G39"/>
    <mergeCell ref="H38:H39"/>
    <mergeCell ref="C34:C35"/>
    <mergeCell ref="D34:F35"/>
    <mergeCell ref="G34:H35"/>
    <mergeCell ref="B34:B35"/>
    <mergeCell ref="I6:I7"/>
    <mergeCell ref="I10:I11"/>
    <mergeCell ref="I14:I16"/>
    <mergeCell ref="I19:I20"/>
    <mergeCell ref="C10:C11"/>
    <mergeCell ref="D10:F11"/>
    <mergeCell ref="G10:H11"/>
    <mergeCell ref="G19:G20"/>
    <mergeCell ref="H19:H20"/>
    <mergeCell ref="G25:G26"/>
    <mergeCell ref="H25:H26"/>
    <mergeCell ref="G21:G23"/>
    <mergeCell ref="H21:H23"/>
    <mergeCell ref="I21:I23"/>
    <mergeCell ref="I25:I26"/>
    <mergeCell ref="I27:I28"/>
    <mergeCell ref="G29:I31"/>
    <mergeCell ref="I34:I35"/>
    <mergeCell ref="I38:I39"/>
    <mergeCell ref="I42:I43"/>
  </mergeCells>
  <dataValidations count="1">
    <dataValidation type="list" allowBlank="1" showInputMessage="1" showErrorMessage="1" sqref="C40:F40 E32 C17:F17 C12:F12 C8:F8 C4:F4 E21:F21 E23:F23 D44:F44 C27:F27 D21:D23 C21:C24 C41:C42 C44:C45 D36:F36" xr:uid="{989C07DF-881A-4F14-B38B-5DF74EC41A12}">
      <formula1>"X"</formula1>
    </dataValidation>
  </dataValidations>
  <pageMargins left="0.7" right="0.7" top="0.75" bottom="0.75" header="0.3" footer="0.3"/>
  <pageSetup scale="2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9D67E-A578-48C7-A466-D335AB9B6507}">
  <sheetPr codeName="Hoja8"/>
  <dimension ref="B1:G50"/>
  <sheetViews>
    <sheetView showGridLines="0" view="pageBreakPreview" topLeftCell="A15" zoomScale="85" zoomScaleNormal="100" zoomScaleSheetLayoutView="85" workbookViewId="0">
      <selection activeCell="J22" sqref="J22"/>
    </sheetView>
  </sheetViews>
  <sheetFormatPr baseColWidth="10" defaultColWidth="0" defaultRowHeight="0" customHeight="1" zeroHeight="1"/>
  <cols>
    <col min="1" max="1" width="3.85546875" style="27" customWidth="1"/>
    <col min="2" max="2" width="79.7109375" style="83" customWidth="1"/>
    <col min="3" max="3" width="11.85546875" style="84" customWidth="1"/>
    <col min="4" max="4" width="16.5703125" style="34" customWidth="1"/>
    <col min="5" max="5" width="13.7109375" style="34" customWidth="1"/>
    <col min="6" max="6" width="14.140625" style="34" customWidth="1"/>
    <col min="7" max="7" width="23.28515625" style="28" customWidth="1"/>
    <col min="8" max="20" width="11.42578125" style="27" customWidth="1"/>
    <col min="21" max="27" width="39.28515625" style="27" customWidth="1"/>
    <col min="28" max="28" width="11.42578125" style="27" customWidth="1"/>
    <col min="29" max="16384" width="0" style="27" hidden="1"/>
  </cols>
  <sheetData>
    <row r="1" spans="2:7" ht="15.75" hidden="1" thickBot="1">
      <c r="B1" s="74"/>
      <c r="C1" s="75"/>
      <c r="D1" s="36"/>
      <c r="E1" s="36"/>
      <c r="F1" s="36"/>
    </row>
    <row r="2" spans="2:7" ht="33.75" customHeight="1">
      <c r="B2" s="76" t="s">
        <v>84</v>
      </c>
      <c r="C2" s="6" t="s">
        <v>1</v>
      </c>
      <c r="D2" s="6" t="s">
        <v>2</v>
      </c>
      <c r="E2" s="6" t="s">
        <v>3</v>
      </c>
      <c r="F2" s="6" t="s">
        <v>4</v>
      </c>
      <c r="G2" s="113" t="s">
        <v>138</v>
      </c>
    </row>
    <row r="3" spans="2:7" ht="25.5">
      <c r="B3" s="56" t="s">
        <v>131</v>
      </c>
      <c r="C3" s="250"/>
      <c r="D3" s="226">
        <f>((D7*1)+(E7*0.5)+(F7*0))/2</f>
        <v>0.5</v>
      </c>
      <c r="E3" s="226"/>
      <c r="F3" s="226"/>
      <c r="G3" s="245"/>
    </row>
    <row r="4" spans="2:7" ht="51">
      <c r="B4" s="57" t="s">
        <v>132</v>
      </c>
      <c r="C4" s="250"/>
      <c r="D4" s="226"/>
      <c r="E4" s="226"/>
      <c r="F4" s="226"/>
      <c r="G4" s="246"/>
    </row>
    <row r="5" spans="2:7" ht="45" customHeight="1">
      <c r="B5" s="60" t="s">
        <v>87</v>
      </c>
      <c r="C5" s="34"/>
      <c r="E5" s="34" t="s">
        <v>6</v>
      </c>
      <c r="G5" s="246"/>
    </row>
    <row r="6" spans="2:7" ht="76.5">
      <c r="B6" s="56" t="s">
        <v>88</v>
      </c>
      <c r="C6" s="34"/>
      <c r="E6" s="34" t="s">
        <v>6</v>
      </c>
      <c r="G6" s="246"/>
    </row>
    <row r="7" spans="2:7" ht="27" customHeight="1">
      <c r="B7" s="60"/>
      <c r="C7" s="34"/>
      <c r="D7" s="34">
        <f>COUNTIF(D5:D6,"X")</f>
        <v>0</v>
      </c>
      <c r="E7" s="34">
        <f>COUNTIF(E5:E6,"X")</f>
        <v>2</v>
      </c>
      <c r="F7" s="34">
        <f>COUNTIF(F5:F6,"X")</f>
        <v>0</v>
      </c>
      <c r="G7" s="301"/>
    </row>
    <row r="8" spans="2:7" ht="15" customHeight="1">
      <c r="B8" s="159" t="s">
        <v>89</v>
      </c>
      <c r="C8" s="308"/>
      <c r="D8" s="226">
        <f>((D14*1)+(E14*0.5)+(F14*0))/4</f>
        <v>0.75</v>
      </c>
      <c r="E8" s="213"/>
      <c r="F8" s="213"/>
      <c r="G8" s="245"/>
    </row>
    <row r="9" spans="2:7" ht="16.899999999999999" customHeight="1">
      <c r="B9" s="160" t="s">
        <v>90</v>
      </c>
      <c r="C9" s="309"/>
      <c r="D9" s="213"/>
      <c r="E9" s="213"/>
      <c r="F9" s="213"/>
      <c r="G9" s="246"/>
    </row>
    <row r="10" spans="2:7" ht="48" customHeight="1">
      <c r="B10" s="57" t="s">
        <v>91</v>
      </c>
      <c r="C10" s="163"/>
      <c r="D10" s="147" t="s">
        <v>6</v>
      </c>
      <c r="E10" s="147"/>
      <c r="F10" s="147"/>
      <c r="G10" s="246"/>
    </row>
    <row r="11" spans="2:7" ht="54.6" customHeight="1">
      <c r="B11" s="57" t="s">
        <v>92</v>
      </c>
      <c r="C11" s="163"/>
      <c r="D11" s="147"/>
      <c r="E11" s="147" t="s">
        <v>6</v>
      </c>
      <c r="F11" s="147"/>
      <c r="G11" s="246"/>
    </row>
    <row r="12" spans="2:7" ht="82.9" customHeight="1">
      <c r="B12" s="57" t="s">
        <v>93</v>
      </c>
      <c r="C12" s="163"/>
      <c r="D12" s="147"/>
      <c r="E12" s="147" t="s">
        <v>6</v>
      </c>
      <c r="F12" s="147"/>
      <c r="G12" s="246"/>
    </row>
    <row r="13" spans="2:7" ht="55.9" customHeight="1">
      <c r="B13" s="57" t="s">
        <v>94</v>
      </c>
      <c r="C13" s="163"/>
      <c r="D13" s="147" t="s">
        <v>6</v>
      </c>
      <c r="E13" s="147"/>
      <c r="F13" s="147"/>
      <c r="G13" s="246"/>
    </row>
    <row r="14" spans="2:7" ht="15" hidden="1">
      <c r="B14" s="60"/>
      <c r="C14" s="34"/>
      <c r="D14" s="34">
        <f>COUNTIF(D10:D13,"X")</f>
        <v>2</v>
      </c>
      <c r="E14" s="34">
        <f t="shared" ref="E14:F14" si="0">COUNTIF(E10:E13,"X")</f>
        <v>2</v>
      </c>
      <c r="F14" s="34">
        <f t="shared" si="0"/>
        <v>0</v>
      </c>
      <c r="G14" s="85"/>
    </row>
    <row r="15" spans="2:7" ht="25.5" customHeight="1">
      <c r="B15" s="170" t="s">
        <v>95</v>
      </c>
      <c r="C15" s="308"/>
      <c r="D15" s="226">
        <f>((D23*1)+(E23*0.5)+(F23*0))/3</f>
        <v>0.5</v>
      </c>
      <c r="E15" s="226"/>
      <c r="F15" s="226"/>
      <c r="G15" s="305"/>
    </row>
    <row r="16" spans="2:7" ht="15" customHeight="1">
      <c r="B16" s="61" t="s">
        <v>13</v>
      </c>
      <c r="C16" s="309"/>
      <c r="D16" s="213"/>
      <c r="E16" s="213"/>
      <c r="F16" s="213"/>
      <c r="G16" s="306"/>
    </row>
    <row r="17" spans="2:7" ht="49.15" customHeight="1">
      <c r="B17" s="57" t="s">
        <v>85</v>
      </c>
      <c r="C17" s="77"/>
      <c r="E17" s="34" t="s">
        <v>6</v>
      </c>
      <c r="G17" s="306"/>
    </row>
    <row r="18" spans="2:7" ht="15.75">
      <c r="B18" s="61" t="s">
        <v>14</v>
      </c>
      <c r="C18" s="308"/>
      <c r="D18" s="288"/>
      <c r="E18" s="288"/>
      <c r="F18" s="288"/>
      <c r="G18" s="305"/>
    </row>
    <row r="19" spans="2:7" ht="38.25">
      <c r="B19" s="60" t="s">
        <v>96</v>
      </c>
      <c r="C19" s="309"/>
      <c r="E19" s="34" t="s">
        <v>6</v>
      </c>
      <c r="G19" s="306"/>
    </row>
    <row r="20" spans="2:7" ht="15">
      <c r="B20" s="310" t="s">
        <v>15</v>
      </c>
      <c r="C20" s="293"/>
      <c r="D20" s="312"/>
      <c r="E20" s="313"/>
      <c r="F20" s="314"/>
      <c r="G20" s="293"/>
    </row>
    <row r="21" spans="2:7" ht="15">
      <c r="B21" s="311"/>
      <c r="C21" s="300"/>
      <c r="D21" s="315"/>
      <c r="E21" s="316"/>
      <c r="F21" s="317"/>
      <c r="G21" s="300"/>
    </row>
    <row r="22" spans="2:7" ht="39.6" customHeight="1">
      <c r="B22" s="60" t="s">
        <v>97</v>
      </c>
      <c r="C22" s="77"/>
      <c r="E22" s="34" t="s">
        <v>6</v>
      </c>
      <c r="G22" s="158"/>
    </row>
    <row r="23" spans="2:7" ht="15">
      <c r="B23" s="60"/>
      <c r="C23" s="77"/>
      <c r="D23" s="34">
        <f>COUNTIF(D17:D22,"X")</f>
        <v>0</v>
      </c>
      <c r="E23" s="34">
        <f t="shared" ref="E23:F23" si="1">COUNTIF(E17:E22,"X")</f>
        <v>3</v>
      </c>
      <c r="F23" s="34">
        <f t="shared" si="1"/>
        <v>0</v>
      </c>
      <c r="G23" s="85"/>
    </row>
    <row r="24" spans="2:7" ht="15">
      <c r="B24" s="61" t="s">
        <v>98</v>
      </c>
      <c r="C24" s="77"/>
      <c r="D24" s="294">
        <f>((D40*1)+(E40*0.5)+(F40*0))/6</f>
        <v>0.5</v>
      </c>
      <c r="E24" s="295"/>
      <c r="F24" s="296"/>
      <c r="G24" s="293"/>
    </row>
    <row r="25" spans="2:7" ht="15" customHeight="1">
      <c r="B25" s="61" t="s">
        <v>99</v>
      </c>
      <c r="C25" s="77"/>
      <c r="D25" s="297"/>
      <c r="E25" s="298"/>
      <c r="F25" s="299"/>
      <c r="G25" s="289"/>
    </row>
    <row r="26" spans="2:7" ht="63.75">
      <c r="B26" s="60" t="s">
        <v>100</v>
      </c>
      <c r="C26" s="77"/>
      <c r="E26" s="34" t="s">
        <v>6</v>
      </c>
      <c r="G26" s="289"/>
    </row>
    <row r="27" spans="2:7" ht="15">
      <c r="B27" s="60"/>
      <c r="C27" s="34"/>
      <c r="D27" s="288"/>
      <c r="E27" s="288"/>
      <c r="F27" s="288"/>
      <c r="G27" s="109"/>
    </row>
    <row r="28" spans="2:7" ht="15">
      <c r="B28" s="61" t="s">
        <v>134</v>
      </c>
      <c r="C28" s="34"/>
      <c r="D28" s="292"/>
      <c r="E28" s="292"/>
      <c r="F28" s="292"/>
      <c r="G28" s="109"/>
    </row>
    <row r="29" spans="2:7" ht="63.75">
      <c r="B29" s="57" t="s">
        <v>133</v>
      </c>
      <c r="C29" s="34"/>
      <c r="E29" s="34" t="s">
        <v>6</v>
      </c>
      <c r="G29" s="149"/>
    </row>
    <row r="30" spans="2:7" ht="15">
      <c r="B30" s="307" t="s">
        <v>101</v>
      </c>
      <c r="C30" s="304"/>
      <c r="D30" s="288"/>
      <c r="E30" s="288"/>
      <c r="F30" s="288"/>
      <c r="G30" s="293"/>
    </row>
    <row r="31" spans="2:7" ht="15">
      <c r="B31" s="307"/>
      <c r="C31" s="304"/>
      <c r="D31" s="292"/>
      <c r="E31" s="292"/>
      <c r="F31" s="292"/>
      <c r="G31" s="300"/>
    </row>
    <row r="32" spans="2:7" ht="53.45" customHeight="1">
      <c r="B32" s="57" t="s">
        <v>102</v>
      </c>
      <c r="C32" s="34"/>
      <c r="E32" s="34" t="s">
        <v>6</v>
      </c>
      <c r="G32" s="154"/>
    </row>
    <row r="33" spans="2:7" ht="15" customHeight="1">
      <c r="B33" s="307" t="s">
        <v>16</v>
      </c>
      <c r="C33" s="304"/>
      <c r="D33" s="288"/>
      <c r="E33" s="288"/>
      <c r="F33" s="288"/>
      <c r="G33" s="293"/>
    </row>
    <row r="34" spans="2:7" ht="15" customHeight="1">
      <c r="B34" s="307"/>
      <c r="C34" s="304"/>
      <c r="D34" s="292"/>
      <c r="E34" s="292"/>
      <c r="F34" s="292"/>
      <c r="G34" s="289"/>
    </row>
    <row r="35" spans="2:7" ht="57.6" customHeight="1">
      <c r="B35" s="60" t="s">
        <v>103</v>
      </c>
      <c r="C35" s="34"/>
      <c r="E35" s="34" t="s">
        <v>6</v>
      </c>
      <c r="G35" s="300"/>
    </row>
    <row r="36" spans="2:7" ht="15.75" hidden="1">
      <c r="B36" s="61" t="s">
        <v>17</v>
      </c>
      <c r="C36" s="130"/>
      <c r="D36" s="292"/>
      <c r="E36" s="292"/>
      <c r="F36" s="292"/>
      <c r="G36" s="289"/>
    </row>
    <row r="37" spans="2:7" ht="80.45" customHeight="1">
      <c r="B37" s="60" t="s">
        <v>104</v>
      </c>
      <c r="C37" s="130"/>
      <c r="E37" s="34" t="s">
        <v>6</v>
      </c>
      <c r="G37" s="289"/>
    </row>
    <row r="38" spans="2:7" ht="15.75" hidden="1">
      <c r="B38" s="61" t="s">
        <v>18</v>
      </c>
      <c r="C38" s="34"/>
      <c r="D38" s="292"/>
      <c r="E38" s="292"/>
      <c r="F38" s="292"/>
      <c r="G38" s="85"/>
    </row>
    <row r="39" spans="2:7" ht="48.6" customHeight="1">
      <c r="B39" s="60" t="s">
        <v>105</v>
      </c>
      <c r="C39" s="34"/>
      <c r="E39" s="34" t="s">
        <v>6</v>
      </c>
      <c r="G39" s="148"/>
    </row>
    <row r="40" spans="2:7" ht="15" hidden="1">
      <c r="B40" s="60"/>
      <c r="C40" s="34"/>
      <c r="D40" s="34">
        <f>COUNTIF(D26:D39,"X")</f>
        <v>0</v>
      </c>
      <c r="E40" s="34">
        <f>COUNTIF(E26:E39,"X")</f>
        <v>6</v>
      </c>
      <c r="F40" s="34">
        <f>COUNTIF(F26:F39,"X")</f>
        <v>0</v>
      </c>
      <c r="G40" s="85"/>
    </row>
    <row r="41" spans="2:7" ht="15" customHeight="1">
      <c r="B41" s="302" t="s">
        <v>106</v>
      </c>
      <c r="C41" s="304"/>
      <c r="D41" s="226">
        <f>((D44*1)+(E44*0.5)+(F44*0))/1</f>
        <v>0.5</v>
      </c>
      <c r="E41" s="226"/>
      <c r="F41" s="226"/>
      <c r="G41" s="245"/>
    </row>
    <row r="42" spans="2:7" ht="7.9" customHeight="1">
      <c r="B42" s="303"/>
      <c r="C42" s="304"/>
      <c r="D42" s="213"/>
      <c r="E42" s="213"/>
      <c r="F42" s="213"/>
      <c r="G42" s="301"/>
    </row>
    <row r="43" spans="2:7" ht="61.9" customHeight="1">
      <c r="B43" s="60" t="s">
        <v>107</v>
      </c>
      <c r="C43" s="34"/>
      <c r="E43" s="78" t="s">
        <v>6</v>
      </c>
      <c r="G43" s="148"/>
    </row>
    <row r="44" spans="2:7" ht="15" hidden="1">
      <c r="B44" s="60"/>
      <c r="C44" s="34"/>
      <c r="D44" s="34">
        <f>COUNTIF(D43:D43,"X")</f>
        <v>0</v>
      </c>
      <c r="E44" s="34">
        <f>COUNTIF(E43:E43,"X")</f>
        <v>1</v>
      </c>
      <c r="F44" s="34">
        <f>COUNTIF(F43:F43,"X")</f>
        <v>0</v>
      </c>
      <c r="G44" s="85"/>
    </row>
    <row r="45" spans="2:7" ht="15" hidden="1">
      <c r="B45" s="61" t="s">
        <v>19</v>
      </c>
      <c r="C45" s="34"/>
      <c r="D45" s="288">
        <f>((D49*1)+(E49*0.5)+(F49*0))/11</f>
        <v>4.5454545454545456E-2</v>
      </c>
      <c r="E45" s="288"/>
      <c r="F45" s="288"/>
      <c r="G45" s="245"/>
    </row>
    <row r="46" spans="2:7" ht="15" hidden="1">
      <c r="B46" s="60"/>
      <c r="C46" s="34"/>
      <c r="D46" s="292"/>
      <c r="E46" s="292"/>
      <c r="F46" s="292"/>
      <c r="G46" s="301"/>
    </row>
    <row r="47" spans="2:7" ht="15.75" hidden="1">
      <c r="B47" s="61" t="s">
        <v>108</v>
      </c>
      <c r="C47" s="34"/>
      <c r="D47" s="288">
        <f>((D49*1)+(E49*0.5)+(F49*0))/1</f>
        <v>0.5</v>
      </c>
      <c r="E47" s="288"/>
      <c r="F47" s="288"/>
      <c r="G47" s="290"/>
    </row>
    <row r="48" spans="2:7" ht="38.25" hidden="1">
      <c r="B48" s="60" t="s">
        <v>109</v>
      </c>
      <c r="C48" s="34"/>
      <c r="E48" s="34" t="s">
        <v>6</v>
      </c>
      <c r="G48" s="291"/>
    </row>
    <row r="49" spans="2:7" ht="15.75" hidden="1" thickBot="1">
      <c r="B49" s="79"/>
      <c r="C49" s="39"/>
      <c r="D49" s="39">
        <f>COUNTIF(D48:D48,"X")</f>
        <v>0</v>
      </c>
      <c r="E49" s="39">
        <f>COUNTIF(E48:E48,"X")</f>
        <v>1</v>
      </c>
      <c r="F49" s="39">
        <f>COUNTIF(F48:F48,"X")</f>
        <v>0</v>
      </c>
      <c r="G49" s="85"/>
    </row>
    <row r="50" spans="2:7" ht="15" hidden="1">
      <c r="B50" s="80"/>
      <c r="C50" s="81"/>
      <c r="D50" s="82"/>
      <c r="E50" s="82"/>
      <c r="F50" s="82"/>
    </row>
  </sheetData>
  <mergeCells count="38">
    <mergeCell ref="C15:C16"/>
    <mergeCell ref="C18:C19"/>
    <mergeCell ref="B20:B21"/>
    <mergeCell ref="C3:C4"/>
    <mergeCell ref="D3:F4"/>
    <mergeCell ref="D8:F9"/>
    <mergeCell ref="C8:C9"/>
    <mergeCell ref="C20:C21"/>
    <mergeCell ref="D20:F21"/>
    <mergeCell ref="D15:F16"/>
    <mergeCell ref="B41:B42"/>
    <mergeCell ref="C41:C42"/>
    <mergeCell ref="D41:F42"/>
    <mergeCell ref="G30:G31"/>
    <mergeCell ref="G3:G7"/>
    <mergeCell ref="D18:F18"/>
    <mergeCell ref="G15:G17"/>
    <mergeCell ref="G18:G19"/>
    <mergeCell ref="G20:G21"/>
    <mergeCell ref="G8:G13"/>
    <mergeCell ref="B33:B34"/>
    <mergeCell ref="C33:C34"/>
    <mergeCell ref="D33:F34"/>
    <mergeCell ref="B30:B31"/>
    <mergeCell ref="C30:C31"/>
    <mergeCell ref="D30:F31"/>
    <mergeCell ref="D27:F28"/>
    <mergeCell ref="G24:G26"/>
    <mergeCell ref="D24:F25"/>
    <mergeCell ref="G33:G35"/>
    <mergeCell ref="G41:G42"/>
    <mergeCell ref="D47:F47"/>
    <mergeCell ref="G36:G37"/>
    <mergeCell ref="G47:G48"/>
    <mergeCell ref="D45:F46"/>
    <mergeCell ref="D36:F36"/>
    <mergeCell ref="D38:F38"/>
    <mergeCell ref="G45:G46"/>
  </mergeCells>
  <dataValidations count="2">
    <dataValidation type="list" allowBlank="1" showInputMessage="1" showErrorMessage="1" sqref="D32:F32 D19:F19 C5:F6 D35:F35 D29:F29 D39:F39 D37:F37 D43 F43 D17:F17 C7 D26:F26 C14 D10:F13 D22:F22 C38:C49 C27:C35 D48:F48" xr:uid="{4153788A-21C1-4387-8D16-F557F1226AF3}">
      <formula1>"X"</formula1>
    </dataValidation>
    <dataValidation showDropDown="1" showInputMessage="1" showErrorMessage="1" sqref="D47" xr:uid="{907F326B-89B5-46F1-BFBC-185D3E9277EF}"/>
  </dataValidations>
  <pageMargins left="0.7" right="0.7" top="0.75" bottom="0.75" header="0.3" footer="0.3"/>
  <pageSetup scale="1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DEA42-C0ED-4164-8E5D-9C46F3848931}">
  <sheetPr codeName="Hoja9"/>
  <dimension ref="B1:Y17"/>
  <sheetViews>
    <sheetView showGridLines="0" view="pageBreakPreview" zoomScale="70" zoomScaleNormal="100" zoomScaleSheetLayoutView="70" workbookViewId="0">
      <selection activeCell="K13" sqref="K13"/>
    </sheetView>
  </sheetViews>
  <sheetFormatPr baseColWidth="10" defaultColWidth="11.42578125" defaultRowHeight="15"/>
  <cols>
    <col min="1" max="1" width="3.5703125" style="27" customWidth="1"/>
    <col min="2" max="2" width="68.28515625" style="26" customWidth="1"/>
    <col min="3" max="6" width="11.42578125" style="86"/>
    <col min="7" max="7" width="20.7109375" style="28" customWidth="1"/>
    <col min="8" max="8" width="20.5703125" style="28" customWidth="1"/>
    <col min="9" max="9" width="22.140625" style="28" customWidth="1"/>
    <col min="10" max="10" width="11.42578125" style="27"/>
    <col min="11" max="11" width="25.28515625" style="27" customWidth="1"/>
    <col min="12" max="15" width="11.42578125" style="27"/>
    <col min="16" max="16" width="31.42578125" style="27" customWidth="1"/>
    <col min="17" max="17" width="25.85546875" style="27" customWidth="1"/>
    <col min="18" max="23" width="31.42578125" style="27" customWidth="1"/>
    <col min="24" max="24" width="24.85546875" style="27" customWidth="1"/>
    <col min="25" max="25" width="11.42578125" style="27" customWidth="1"/>
    <col min="26" max="16384" width="11.42578125" style="27"/>
  </cols>
  <sheetData>
    <row r="1" spans="2:25" ht="15.75" thickBot="1">
      <c r="X1" s="87"/>
      <c r="Y1" s="87"/>
    </row>
    <row r="2" spans="2:25" ht="41.25" customHeight="1">
      <c r="B2" s="5" t="s">
        <v>20</v>
      </c>
      <c r="C2" s="6" t="s">
        <v>1</v>
      </c>
      <c r="D2" s="6" t="s">
        <v>2</v>
      </c>
      <c r="E2" s="6" t="s">
        <v>3</v>
      </c>
      <c r="F2" s="6" t="s">
        <v>4</v>
      </c>
      <c r="G2" s="7" t="s">
        <v>38</v>
      </c>
      <c r="H2" s="124" t="s">
        <v>39</v>
      </c>
      <c r="I2" s="113" t="s">
        <v>40</v>
      </c>
      <c r="X2" s="88" t="s">
        <v>21</v>
      </c>
      <c r="Y2" s="89">
        <f>D3</f>
        <v>0.16666666666666666</v>
      </c>
    </row>
    <row r="3" spans="2:25" ht="25.5">
      <c r="B3" s="61" t="s">
        <v>110</v>
      </c>
      <c r="C3" s="258"/>
      <c r="D3" s="259">
        <f>((D11*1)+(E11*0.5)+(F11*0))/3</f>
        <v>0.16666666666666666</v>
      </c>
      <c r="E3" s="259"/>
      <c r="F3" s="259"/>
      <c r="G3" s="324"/>
      <c r="H3" s="325"/>
      <c r="I3" s="320"/>
      <c r="X3" s="90" t="s">
        <v>22</v>
      </c>
      <c r="Y3" s="89">
        <f>D7</f>
        <v>0</v>
      </c>
    </row>
    <row r="4" spans="2:25" ht="13.15" customHeight="1">
      <c r="B4" s="161" t="s">
        <v>111</v>
      </c>
      <c r="C4" s="258"/>
      <c r="D4" s="323"/>
      <c r="E4" s="323"/>
      <c r="F4" s="323"/>
      <c r="G4" s="324"/>
      <c r="H4" s="325"/>
      <c r="I4" s="321"/>
      <c r="X4" s="91" t="s">
        <v>23</v>
      </c>
      <c r="Y4" s="89">
        <f>D9</f>
        <v>0</v>
      </c>
    </row>
    <row r="5" spans="2:25">
      <c r="B5" s="60" t="s">
        <v>44</v>
      </c>
      <c r="C5" s="258"/>
      <c r="D5" s="323"/>
      <c r="E5" s="323"/>
      <c r="F5" s="323"/>
      <c r="G5" s="324"/>
      <c r="H5" s="325"/>
      <c r="I5" s="322"/>
      <c r="X5" s="91" t="s">
        <v>24</v>
      </c>
      <c r="Y5" s="92">
        <f>D12</f>
        <v>0</v>
      </c>
    </row>
    <row r="6" spans="2:25" ht="38.25">
      <c r="B6" s="60" t="s">
        <v>112</v>
      </c>
      <c r="C6" s="34"/>
      <c r="D6" s="34"/>
      <c r="E6" s="34" t="s">
        <v>6</v>
      </c>
      <c r="F6" s="34"/>
      <c r="G6" s="109"/>
      <c r="H6" s="136"/>
      <c r="I6" s="134"/>
      <c r="X6" s="93" t="s">
        <v>25</v>
      </c>
      <c r="Y6" s="89" t="e">
        <f>#REF!</f>
        <v>#REF!</v>
      </c>
    </row>
    <row r="7" spans="2:25" ht="27" customHeight="1">
      <c r="B7" s="56" t="s">
        <v>22</v>
      </c>
      <c r="C7" s="67"/>
      <c r="D7" s="226"/>
      <c r="E7" s="226"/>
      <c r="F7" s="226"/>
      <c r="G7" s="68"/>
      <c r="H7" s="125"/>
      <c r="I7" s="68"/>
    </row>
    <row r="8" spans="2:25" ht="56.25" customHeight="1">
      <c r="B8" s="60" t="s">
        <v>113</v>
      </c>
      <c r="C8" s="34"/>
      <c r="D8" s="34"/>
      <c r="E8" s="34"/>
      <c r="F8" s="34" t="s">
        <v>6</v>
      </c>
      <c r="G8" s="109"/>
      <c r="H8" s="136"/>
      <c r="I8" s="134"/>
    </row>
    <row r="9" spans="2:25">
      <c r="B9" s="61" t="s">
        <v>23</v>
      </c>
      <c r="C9" s="67"/>
      <c r="D9" s="198"/>
      <c r="E9" s="198"/>
      <c r="F9" s="198"/>
      <c r="G9" s="68"/>
      <c r="H9" s="125"/>
      <c r="I9" s="68"/>
    </row>
    <row r="10" spans="2:25" ht="25.5">
      <c r="B10" s="60" t="s">
        <v>114</v>
      </c>
      <c r="C10" s="34"/>
      <c r="D10" s="34"/>
      <c r="E10" s="34"/>
      <c r="F10" s="34" t="s">
        <v>6</v>
      </c>
      <c r="G10" s="109"/>
      <c r="H10" s="136"/>
      <c r="I10" s="134"/>
    </row>
    <row r="11" spans="2:25">
      <c r="B11" s="94"/>
      <c r="C11" s="34"/>
      <c r="D11" s="34">
        <f>COUNTIF(D6:D10,"X")</f>
        <v>0</v>
      </c>
      <c r="E11" s="34">
        <f t="shared" ref="E11:F11" si="0">COUNTIF(E6:E10,"X")</f>
        <v>1</v>
      </c>
      <c r="F11" s="34">
        <f t="shared" si="0"/>
        <v>2</v>
      </c>
      <c r="G11" s="85"/>
      <c r="H11" s="128"/>
      <c r="I11" s="85"/>
    </row>
    <row r="12" spans="2:25" ht="20.25" customHeight="1">
      <c r="B12" s="61" t="s">
        <v>24</v>
      </c>
      <c r="C12" s="67"/>
      <c r="D12" s="198">
        <f>((D14*1)+(E14*0.5)+(F14*0))/1</f>
        <v>0</v>
      </c>
      <c r="E12" s="198"/>
      <c r="F12" s="198"/>
      <c r="G12" s="68"/>
      <c r="H12" s="125"/>
      <c r="I12" s="68"/>
    </row>
    <row r="13" spans="2:25" ht="102">
      <c r="B13" s="60" t="s">
        <v>115</v>
      </c>
      <c r="C13" s="34"/>
      <c r="D13" s="34"/>
      <c r="E13" s="34"/>
      <c r="F13" s="34" t="s">
        <v>6</v>
      </c>
      <c r="G13" s="109"/>
      <c r="H13" s="318"/>
      <c r="I13" s="245"/>
    </row>
    <row r="14" spans="2:25">
      <c r="B14" s="60"/>
      <c r="C14" s="34"/>
      <c r="D14" s="34">
        <f>COUNTIF(D13:D13,"X")</f>
        <v>0</v>
      </c>
      <c r="E14" s="34">
        <f>COUNTIF(E13:E13,"X")</f>
        <v>0</v>
      </c>
      <c r="F14" s="34">
        <f>COUNTIF(F13:F13,"X")</f>
        <v>1</v>
      </c>
      <c r="G14" s="85"/>
      <c r="H14" s="319"/>
      <c r="I14" s="246"/>
    </row>
    <row r="15" spans="2:25" ht="25.5">
      <c r="B15" s="56" t="s">
        <v>26</v>
      </c>
      <c r="C15" s="34"/>
      <c r="D15" s="198">
        <f>((D17*1)+(E17*0.5)+(F17*0))/1</f>
        <v>1</v>
      </c>
      <c r="E15" s="198"/>
      <c r="F15" s="198"/>
      <c r="G15" s="85"/>
      <c r="H15" s="128"/>
      <c r="I15" s="85"/>
    </row>
    <row r="16" spans="2:25" ht="51" customHeight="1">
      <c r="B16" s="57" t="s">
        <v>116</v>
      </c>
      <c r="C16" s="34"/>
      <c r="D16" s="34" t="s">
        <v>6</v>
      </c>
      <c r="E16" s="34"/>
      <c r="F16" s="34"/>
      <c r="G16" s="109"/>
      <c r="H16" s="150"/>
      <c r="I16" s="134"/>
    </row>
    <row r="17" spans="2:9" ht="15.75" thickBot="1">
      <c r="B17" s="95"/>
      <c r="C17" s="39"/>
      <c r="D17" s="39">
        <f>COUNTIF(D16,"X")</f>
        <v>1</v>
      </c>
      <c r="E17" s="39">
        <f t="shared" ref="E17:F17" si="1">COUNTIF(E16,"X")</f>
        <v>0</v>
      </c>
      <c r="F17" s="39">
        <f t="shared" si="1"/>
        <v>0</v>
      </c>
      <c r="G17" s="96"/>
      <c r="H17" s="129"/>
      <c r="I17" s="85"/>
    </row>
  </sheetData>
  <mergeCells count="10">
    <mergeCell ref="C3:C5"/>
    <mergeCell ref="D3:F5"/>
    <mergeCell ref="G3:H5"/>
    <mergeCell ref="D7:F7"/>
    <mergeCell ref="D9:F9"/>
    <mergeCell ref="H13:H14"/>
    <mergeCell ref="D15:F15"/>
    <mergeCell ref="I3:I5"/>
    <mergeCell ref="I13:I14"/>
    <mergeCell ref="D12:F12"/>
  </mergeCells>
  <dataValidations count="1">
    <dataValidation type="list" allowBlank="1" showInputMessage="1" showErrorMessage="1" sqref="C13:F13 C8:F8 C10:F10 C6:F6 C14:C16 D16:F16" xr:uid="{0278FC3C-CC88-4DEB-A80E-85B293213003}">
      <formula1>"X"</formula1>
    </dataValidation>
  </dataValidations>
  <pageMargins left="0.7" right="0.7" top="0.75" bottom="0.75" header="0.3" footer="0.3"/>
  <pageSetup scale="28" orientation="portrait" r:id="rId1"/>
  <colBreaks count="1" manualBreakCount="1">
    <brk id="1" max="63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6512-5FBA-4743-8182-FDD6115786A3}">
  <sheetPr codeName="Hoja10"/>
  <dimension ref="B1:I13"/>
  <sheetViews>
    <sheetView showGridLines="0" view="pageBreakPreview" zoomScale="85" zoomScaleNormal="100" zoomScaleSheetLayoutView="85" workbookViewId="0">
      <selection activeCell="O12" sqref="O12"/>
    </sheetView>
  </sheetViews>
  <sheetFormatPr baseColWidth="10" defaultColWidth="11.42578125" defaultRowHeight="15"/>
  <cols>
    <col min="1" max="1" width="3.7109375" style="27" customWidth="1"/>
    <col min="2" max="2" width="79.85546875" style="27" customWidth="1"/>
    <col min="3" max="3" width="11.42578125" style="27"/>
    <col min="4" max="4" width="12" style="27" customWidth="1"/>
    <col min="5" max="6" width="11.42578125" style="27"/>
    <col min="7" max="7" width="12.85546875" style="27" customWidth="1"/>
    <col min="8" max="8" width="13.28515625" style="27" customWidth="1"/>
    <col min="9" max="9" width="17" style="27" customWidth="1"/>
    <col min="10" max="11" width="11.42578125" style="27"/>
    <col min="12" max="12" width="36.7109375" style="27" customWidth="1"/>
    <col min="13" max="13" width="13.28515625" style="27" customWidth="1"/>
    <col min="14" max="28" width="21.140625" style="27" customWidth="1"/>
    <col min="29" max="16384" width="11.42578125" style="27"/>
  </cols>
  <sheetData>
    <row r="1" spans="2:9" ht="15.75" thickBot="1"/>
    <row r="2" spans="2:9" ht="30">
      <c r="B2" s="97" t="s">
        <v>27</v>
      </c>
      <c r="C2" s="6" t="s">
        <v>1</v>
      </c>
      <c r="D2" s="6" t="s">
        <v>2</v>
      </c>
      <c r="E2" s="6" t="s">
        <v>3</v>
      </c>
      <c r="F2" s="6" t="s">
        <v>4</v>
      </c>
      <c r="G2" s="120" t="s">
        <v>34</v>
      </c>
      <c r="H2" s="120" t="s">
        <v>36</v>
      </c>
      <c r="I2" s="120" t="s">
        <v>35</v>
      </c>
    </row>
    <row r="3" spans="2:9">
      <c r="B3" s="98" t="s">
        <v>28</v>
      </c>
      <c r="C3" s="258"/>
      <c r="D3" s="259">
        <f>((D6*1)+(E6*0.5)+(F6*0))/1</f>
        <v>0.5</v>
      </c>
      <c r="E3" s="259"/>
      <c r="F3" s="259"/>
      <c r="G3" s="324"/>
      <c r="H3" s="324"/>
      <c r="I3" s="320"/>
    </row>
    <row r="4" spans="2:9">
      <c r="B4" s="99"/>
      <c r="C4" s="258"/>
      <c r="D4" s="259"/>
      <c r="E4" s="259"/>
      <c r="F4" s="259"/>
      <c r="G4" s="324"/>
      <c r="H4" s="324"/>
      <c r="I4" s="322"/>
    </row>
    <row r="5" spans="2:9" ht="38.25">
      <c r="B5" s="42" t="s">
        <v>117</v>
      </c>
      <c r="C5" s="34"/>
      <c r="D5" s="34"/>
      <c r="E5" s="34" t="s">
        <v>6</v>
      </c>
      <c r="F5" s="34"/>
      <c r="G5" s="112"/>
      <c r="H5" s="112"/>
      <c r="I5" s="151"/>
    </row>
    <row r="6" spans="2:9">
      <c r="B6" s="100"/>
      <c r="C6" s="34"/>
      <c r="D6" s="34">
        <f>COUNTIF(D5:D5,"X")</f>
        <v>0</v>
      </c>
      <c r="E6" s="34">
        <f>COUNTIF(E5:E5,"X")</f>
        <v>1</v>
      </c>
      <c r="F6" s="34">
        <f>COUNTIF(F5:F5,"X")</f>
        <v>0</v>
      </c>
      <c r="G6" s="101"/>
      <c r="H6" s="101"/>
      <c r="I6" s="101"/>
    </row>
    <row r="7" spans="2:9">
      <c r="B7" s="98" t="s">
        <v>118</v>
      </c>
      <c r="C7" s="34"/>
      <c r="D7" s="259">
        <f>((D10*1)+(E10*0.5)+(F10*0))/1</f>
        <v>0.5</v>
      </c>
      <c r="E7" s="259"/>
      <c r="F7" s="259"/>
      <c r="G7" s="326"/>
      <c r="H7" s="326"/>
      <c r="I7" s="326"/>
    </row>
    <row r="8" spans="2:9" ht="25.5">
      <c r="B8" s="45" t="s">
        <v>119</v>
      </c>
      <c r="C8" s="34"/>
      <c r="D8" s="259"/>
      <c r="E8" s="259"/>
      <c r="F8" s="259"/>
      <c r="G8" s="327"/>
      <c r="H8" s="327"/>
      <c r="I8" s="327"/>
    </row>
    <row r="9" spans="2:9" ht="38.25" customHeight="1">
      <c r="B9" s="42" t="s">
        <v>120</v>
      </c>
      <c r="C9" s="34"/>
      <c r="D9" s="34"/>
      <c r="E9" s="34" t="s">
        <v>6</v>
      </c>
      <c r="F9" s="34"/>
      <c r="G9" s="112"/>
      <c r="H9" s="328"/>
      <c r="I9" s="151"/>
    </row>
    <row r="10" spans="2:9">
      <c r="B10" s="45"/>
      <c r="C10" s="34"/>
      <c r="D10" s="34">
        <f>COUNTIF(D9:D9,"X")</f>
        <v>0</v>
      </c>
      <c r="E10" s="34">
        <f>COUNTIF(E9:E9,"X")</f>
        <v>1</v>
      </c>
      <c r="F10" s="34">
        <f>COUNTIF(F9:F9,"X")</f>
        <v>0</v>
      </c>
      <c r="G10" s="101"/>
      <c r="H10" s="328"/>
      <c r="I10" s="112"/>
    </row>
    <row r="11" spans="2:9">
      <c r="B11" s="98" t="s">
        <v>29</v>
      </c>
      <c r="C11" s="102"/>
      <c r="D11" s="259">
        <f>((D13*1)+(E13*0.5)+(F13*0))/1</f>
        <v>0.5</v>
      </c>
      <c r="E11" s="259"/>
      <c r="F11" s="259"/>
      <c r="G11" s="153"/>
      <c r="H11" s="328"/>
      <c r="I11" s="152"/>
    </row>
    <row r="12" spans="2:9" ht="76.5">
      <c r="B12" s="42" t="s">
        <v>121</v>
      </c>
      <c r="C12" s="102"/>
      <c r="D12" s="34"/>
      <c r="E12" s="34" t="s">
        <v>6</v>
      </c>
      <c r="F12" s="34"/>
      <c r="G12" s="112"/>
      <c r="H12" s="328"/>
      <c r="I12" s="151"/>
    </row>
    <row r="13" spans="2:9" ht="15.75" thickBot="1">
      <c r="B13" s="104"/>
      <c r="C13" s="105"/>
      <c r="D13" s="39">
        <f>COUNTIF(D12:D12,"X")</f>
        <v>0</v>
      </c>
      <c r="E13" s="39">
        <f>COUNTIF(E12:E12,"X")</f>
        <v>1</v>
      </c>
      <c r="F13" s="39">
        <f>COUNTIF(F12:F12,"X")</f>
        <v>0</v>
      </c>
      <c r="G13" s="103"/>
      <c r="H13" s="103"/>
      <c r="I13" s="103"/>
    </row>
  </sheetData>
  <mergeCells count="10">
    <mergeCell ref="C3:C4"/>
    <mergeCell ref="D3:F4"/>
    <mergeCell ref="G3:H4"/>
    <mergeCell ref="H9:H12"/>
    <mergeCell ref="D11:F11"/>
    <mergeCell ref="I3:I4"/>
    <mergeCell ref="G7:G8"/>
    <mergeCell ref="H7:H8"/>
    <mergeCell ref="I7:I8"/>
    <mergeCell ref="D7:F8"/>
  </mergeCells>
  <dataValidations count="1">
    <dataValidation type="list" allowBlank="1" showInputMessage="1" showErrorMessage="1" sqref="C5:F5 D9:F9 C6:C10 D12:F12" xr:uid="{0D6697D4-8B30-4D4B-BBCD-0059022E7BA7}">
      <formula1>"X"</formula1>
    </dataValidation>
  </dataValidations>
  <pageMargins left="0.7" right="0.7" top="0.75" bottom="0.75" header="0.3" footer="0.3"/>
  <pageSetup scale="3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06D00-BBBB-4809-9C62-5B352B689736}">
  <sheetPr codeName="Hoja2"/>
  <dimension ref="F1:G22"/>
  <sheetViews>
    <sheetView showGridLines="0" view="pageBreakPreview" zoomScaleNormal="100" zoomScaleSheetLayoutView="100" workbookViewId="0">
      <selection activeCell="G11" sqref="G11"/>
    </sheetView>
  </sheetViews>
  <sheetFormatPr baseColWidth="10" defaultColWidth="0" defaultRowHeight="15" customHeight="1" zeroHeight="1"/>
  <cols>
    <col min="1" max="1" width="11.42578125" customWidth="1"/>
    <col min="2" max="2" width="53.140625" customWidth="1"/>
    <col min="3" max="3" width="17.7109375" customWidth="1"/>
    <col min="4" max="5" width="11.42578125" customWidth="1"/>
    <col min="6" max="6" width="46.42578125" customWidth="1"/>
    <col min="7" max="7" width="13.5703125" customWidth="1"/>
    <col min="8" max="8" width="15.140625" customWidth="1"/>
    <col min="256" max="256" width="6.7109375" customWidth="1"/>
  </cols>
  <sheetData>
    <row r="1" spans="6:7"/>
    <row r="2" spans="6:7"/>
    <row r="3" spans="6:7" ht="15.75" thickBot="1"/>
    <row r="4" spans="6:7" ht="33" customHeight="1">
      <c r="F4" s="106" t="s">
        <v>0</v>
      </c>
      <c r="G4" s="164">
        <f>AVERAGE('4 CONTEXTO'!C6:E7,'4 CONTEXTO'!C10:E11,'4 CONTEXTO'!C14:E15,'4 CONTEXTO'!C18:E18)</f>
        <v>0.625</v>
      </c>
    </row>
    <row r="5" spans="6:7" ht="21.75" customHeight="1">
      <c r="F5" s="107" t="s">
        <v>7</v>
      </c>
      <c r="G5" s="165">
        <f>AVERAGE('5 LIDERAZGO'!$D$3:$F$5,'5 LIDERAZGO'!$D$11:$F$12,'5 LIDERAZGO'!$D$15:$F$17)</f>
        <v>0.58333333333333337</v>
      </c>
    </row>
    <row r="6" spans="6:7" ht="48" customHeight="1">
      <c r="F6" s="107" t="s">
        <v>30</v>
      </c>
      <c r="G6" s="165">
        <f>AVERAGE('6 PLANIFICACIÓN'!D3:F3,'6 PLANIFICACIÓN'!D6:F8,'6 PLANIFICACIÓN'!D11:F12)</f>
        <v>0.16666666666666666</v>
      </c>
    </row>
    <row r="7" spans="6:7" ht="27.75" customHeight="1">
      <c r="F7" s="107" t="s">
        <v>31</v>
      </c>
      <c r="G7" s="165">
        <f>AVERAGE('7 SOPORTE'!$D$3:$F$3,'7 SOPORTE'!$D$29:$F$31,'7 SOPORTE'!$D$34:$F$35,'7 SOPORTE'!$D$38:$F$39,'7 SOPORTE'!$D$42:$F$43)</f>
        <v>0.38571428571428573</v>
      </c>
    </row>
    <row r="8" spans="6:7" ht="25.5" customHeight="1">
      <c r="F8" s="107" t="s">
        <v>32</v>
      </c>
      <c r="G8" s="165">
        <f>AVERAGE('8 OPERACIÓN'!D8:F9,'8 OPERACIÓN'!D15:F16,'8 OPERACIÓN'!D24:F25,'8 OPERACIÓN'!D41:F42,'8 OPERACIÓN'!D47:F47)</f>
        <v>0.55000000000000004</v>
      </c>
    </row>
    <row r="9" spans="6:7" ht="24.75" customHeight="1">
      <c r="F9" s="107" t="s">
        <v>20</v>
      </c>
      <c r="G9" s="165">
        <f>AVERAGE('9 EVALUACIÓN'!$D$3:$F$5,'9 EVALUACIÓN'!$D$12:$F$12,'9 EVALUACIÓN'!$D$15:$F$15)</f>
        <v>0.3888888888888889</v>
      </c>
    </row>
    <row r="10" spans="6:7" ht="23.25" customHeight="1" thickBot="1">
      <c r="F10" s="108" t="s">
        <v>27</v>
      </c>
      <c r="G10" s="166">
        <f>AVERAGE('10 MEJORA'!D3:F4,'10 MEJORA'!D7:F8,'10 MEJORA'!D11:F11)</f>
        <v>0.5</v>
      </c>
    </row>
    <row r="11" spans="6:7" ht="15.75" thickBot="1">
      <c r="F11" s="167" t="s">
        <v>33</v>
      </c>
      <c r="G11" s="168">
        <f>SUM(G4:G10)/7</f>
        <v>0.45708616780045352</v>
      </c>
    </row>
    <row r="12" spans="6:7"/>
    <row r="13" spans="6:7"/>
    <row r="14" spans="6:7"/>
    <row r="15" spans="6:7"/>
    <row r="16" spans="6:7"/>
    <row r="17"/>
    <row r="18"/>
    <row r="19"/>
    <row r="20"/>
    <row r="21"/>
    <row r="22"/>
  </sheetData>
  <pageMargins left="0.7" right="0.7" top="0.75" bottom="0.75" header="0.3" footer="0.3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4 CONTEXTO</vt:lpstr>
      <vt:lpstr>5 LIDERAZGO</vt:lpstr>
      <vt:lpstr>6 PLANIFICACIÓN</vt:lpstr>
      <vt:lpstr>7 SOPORTE</vt:lpstr>
      <vt:lpstr>8 OPERACIÓN</vt:lpstr>
      <vt:lpstr>9 EVALUACIÓN</vt:lpstr>
      <vt:lpstr>10 MEJORA</vt:lpstr>
      <vt:lpstr>RESUMEN CONSOLIDADO</vt:lpstr>
      <vt:lpstr>'10 MEJORA'!Área_de_impresión</vt:lpstr>
      <vt:lpstr>'4 CONTEXTO'!Área_de_impresión</vt:lpstr>
      <vt:lpstr>'5 LIDERAZGO'!Área_de_impresión</vt:lpstr>
      <vt:lpstr>'7 SOPORTE'!Área_de_impresión</vt:lpstr>
      <vt:lpstr>'8 OPERACIÓN'!Área_de_impresión</vt:lpstr>
      <vt:lpstr>'9 EVALUACIÓN'!Área_de_impresión</vt:lpstr>
      <vt:lpstr>'RESUMEN CONSOLIDADO'!Área_de_impresión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</dc:creator>
  <cp:lastModifiedBy>USUARIO</cp:lastModifiedBy>
  <cp:lastPrinted>2019-02-14T03:45:20Z</cp:lastPrinted>
  <dcterms:created xsi:type="dcterms:W3CDTF">2019-02-02T02:13:45Z</dcterms:created>
  <dcterms:modified xsi:type="dcterms:W3CDTF">2023-07-11T13:43:19Z</dcterms:modified>
</cp:coreProperties>
</file>